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CJ ARGES\07.02.2024\Anexe la H.C.J nr.39 din 07.02.2024\Anexe la H.C.J nr.39 din 07.02.2024\"/>
    </mc:Choice>
  </mc:AlternateContent>
  <bookViews>
    <workbookView xWindow="0" yWindow="0" windowWidth="21600" windowHeight="9600"/>
  </bookViews>
  <sheets>
    <sheet name="ANEXA 3" sheetId="2" r:id="rId1"/>
  </sheets>
  <definedNames>
    <definedName name="_xlnm._FilterDatabase" localSheetId="0" hidden="1">'ANEXA 3'!$A$10:$G$10</definedName>
    <definedName name="_xlnm.Database" localSheetId="0">#REF!</definedName>
    <definedName name="_xlnm.Database">#REF!</definedName>
    <definedName name="Excel_BuiltIn_Database" localSheetId="0">#REF!</definedName>
    <definedName name="Excel_BuiltIn_Database">#REF!</definedName>
    <definedName name="_xlnm.Print_Area" localSheetId="0">'ANEXA 3'!$A$1:$G$151</definedName>
    <definedName name="_xlnm.Print_Titles" localSheetId="0">'ANEXA 3'!$7:$9</definedName>
    <definedName name="s" localSheetId="0">#REF!</definedName>
    <definedName name="s">#REF!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62913"/>
</workbook>
</file>

<file path=xl/calcChain.xml><?xml version="1.0" encoding="utf-8"?>
<calcChain xmlns="http://schemas.openxmlformats.org/spreadsheetml/2006/main">
  <c r="C150" i="2" l="1"/>
  <c r="C149" i="2" s="1"/>
  <c r="G149" i="2"/>
  <c r="F149" i="2"/>
  <c r="E149" i="2"/>
  <c r="D149" i="2"/>
  <c r="G148" i="2"/>
  <c r="G147" i="2" s="1"/>
  <c r="G146" i="2" s="1"/>
  <c r="G145" i="2" s="1"/>
  <c r="F148" i="2"/>
  <c r="F147" i="2" s="1"/>
  <c r="F146" i="2" s="1"/>
  <c r="F145" i="2" s="1"/>
  <c r="E148" i="2"/>
  <c r="E147" i="2" s="1"/>
  <c r="E146" i="2" s="1"/>
  <c r="E145" i="2" s="1"/>
  <c r="D148" i="2"/>
  <c r="D147" i="2" s="1"/>
  <c r="D146" i="2" s="1"/>
  <c r="D145" i="2" s="1"/>
  <c r="G143" i="2"/>
  <c r="F143" i="2"/>
  <c r="E143" i="2"/>
  <c r="D143" i="2"/>
  <c r="C143" i="2"/>
  <c r="G142" i="2"/>
  <c r="G141" i="2" s="1"/>
  <c r="G140" i="2" s="1"/>
  <c r="G139" i="2" s="1"/>
  <c r="F142" i="2"/>
  <c r="F141" i="2" s="1"/>
  <c r="F140" i="2" s="1"/>
  <c r="F139" i="2" s="1"/>
  <c r="E142" i="2"/>
  <c r="E141" i="2" s="1"/>
  <c r="E140" i="2" s="1"/>
  <c r="E139" i="2" s="1"/>
  <c r="D142" i="2"/>
  <c r="C142" i="2"/>
  <c r="C141" i="2" s="1"/>
  <c r="C140" i="2" s="1"/>
  <c r="C139" i="2" s="1"/>
  <c r="D141" i="2"/>
  <c r="D140" i="2" s="1"/>
  <c r="G137" i="2"/>
  <c r="F137" i="2"/>
  <c r="E137" i="2"/>
  <c r="D137" i="2"/>
  <c r="C137" i="2"/>
  <c r="G136" i="2"/>
  <c r="G135" i="2" s="1"/>
  <c r="G134" i="2" s="1"/>
  <c r="G133" i="2" s="1"/>
  <c r="F136" i="2"/>
  <c r="F135" i="2" s="1"/>
  <c r="F134" i="2" s="1"/>
  <c r="F133" i="2" s="1"/>
  <c r="E136" i="2"/>
  <c r="E135" i="2" s="1"/>
  <c r="E134" i="2" s="1"/>
  <c r="E133" i="2" s="1"/>
  <c r="D136" i="2"/>
  <c r="C136" i="2"/>
  <c r="C135" i="2" s="1"/>
  <c r="C134" i="2" s="1"/>
  <c r="C133" i="2" s="1"/>
  <c r="D135" i="2"/>
  <c r="D134" i="2" s="1"/>
  <c r="D133" i="2" s="1"/>
  <c r="G131" i="2"/>
  <c r="F131" i="2"/>
  <c r="E131" i="2"/>
  <c r="D131" i="2"/>
  <c r="C131" i="2"/>
  <c r="G130" i="2"/>
  <c r="G129" i="2" s="1"/>
  <c r="G128" i="2" s="1"/>
  <c r="G127" i="2" s="1"/>
  <c r="F130" i="2"/>
  <c r="F129" i="2" s="1"/>
  <c r="F128" i="2" s="1"/>
  <c r="F127" i="2" s="1"/>
  <c r="E130" i="2"/>
  <c r="D130" i="2"/>
  <c r="D129" i="2" s="1"/>
  <c r="D128" i="2" s="1"/>
  <c r="D127" i="2" s="1"/>
  <c r="C130" i="2"/>
  <c r="C129" i="2" s="1"/>
  <c r="C128" i="2" s="1"/>
  <c r="C127" i="2" s="1"/>
  <c r="E129" i="2"/>
  <c r="E128" i="2" s="1"/>
  <c r="E127" i="2" s="1"/>
  <c r="C126" i="2"/>
  <c r="G125" i="2"/>
  <c r="F125" i="2"/>
  <c r="E125" i="2"/>
  <c r="D125" i="2"/>
  <c r="C125" i="2"/>
  <c r="G124" i="2"/>
  <c r="G123" i="2" s="1"/>
  <c r="G122" i="2" s="1"/>
  <c r="G121" i="2" s="1"/>
  <c r="F124" i="2"/>
  <c r="F123" i="2" s="1"/>
  <c r="F122" i="2" s="1"/>
  <c r="F121" i="2" s="1"/>
  <c r="E124" i="2"/>
  <c r="E123" i="2" s="1"/>
  <c r="E122" i="2" s="1"/>
  <c r="E121" i="2" s="1"/>
  <c r="D124" i="2"/>
  <c r="D123" i="2" s="1"/>
  <c r="D122" i="2" s="1"/>
  <c r="D121" i="2" s="1"/>
  <c r="C124" i="2"/>
  <c r="C123" i="2" s="1"/>
  <c r="C122" i="2" s="1"/>
  <c r="C121" i="2" s="1"/>
  <c r="G119" i="2"/>
  <c r="F119" i="2"/>
  <c r="E119" i="2"/>
  <c r="D119" i="2"/>
  <c r="C119" i="2"/>
  <c r="C118" i="2" s="1"/>
  <c r="G118" i="2"/>
  <c r="G117" i="2" s="1"/>
  <c r="G116" i="2" s="1"/>
  <c r="G115" i="2" s="1"/>
  <c r="F118" i="2"/>
  <c r="F117" i="2" s="1"/>
  <c r="F116" i="2" s="1"/>
  <c r="F115" i="2" s="1"/>
  <c r="E118" i="2"/>
  <c r="E117" i="2" s="1"/>
  <c r="E116" i="2" s="1"/>
  <c r="E115" i="2" s="1"/>
  <c r="D118" i="2"/>
  <c r="D117" i="2" s="1"/>
  <c r="D116" i="2" s="1"/>
  <c r="D115" i="2" s="1"/>
  <c r="C114" i="2"/>
  <c r="C112" i="2" s="1"/>
  <c r="C111" i="2" s="1"/>
  <c r="C110" i="2" s="1"/>
  <c r="G113" i="2"/>
  <c r="F113" i="2"/>
  <c r="E113" i="2"/>
  <c r="D113" i="2"/>
  <c r="G112" i="2"/>
  <c r="G111" i="2" s="1"/>
  <c r="G110" i="2" s="1"/>
  <c r="F112" i="2"/>
  <c r="E112" i="2"/>
  <c r="E111" i="2" s="1"/>
  <c r="E110" i="2" s="1"/>
  <c r="D112" i="2"/>
  <c r="D111" i="2" s="1"/>
  <c r="D110" i="2" s="1"/>
  <c r="F111" i="2"/>
  <c r="F110" i="2" s="1"/>
  <c r="C109" i="2"/>
  <c r="C108" i="2" s="1"/>
  <c r="G108" i="2"/>
  <c r="F108" i="2"/>
  <c r="E108" i="2"/>
  <c r="D108" i="2"/>
  <c r="G107" i="2"/>
  <c r="G106" i="2" s="1"/>
  <c r="G105" i="2" s="1"/>
  <c r="F107" i="2"/>
  <c r="F106" i="2" s="1"/>
  <c r="F105" i="2" s="1"/>
  <c r="E107" i="2"/>
  <c r="E106" i="2" s="1"/>
  <c r="E105" i="2" s="1"/>
  <c r="D107" i="2"/>
  <c r="D106" i="2" s="1"/>
  <c r="D105" i="2" s="1"/>
  <c r="C107" i="2"/>
  <c r="C106" i="2" s="1"/>
  <c r="C105" i="2" s="1"/>
  <c r="G104" i="2"/>
  <c r="G103" i="2" s="1"/>
  <c r="G102" i="2" s="1"/>
  <c r="G101" i="2" s="1"/>
  <c r="F104" i="2"/>
  <c r="F29" i="2" s="1"/>
  <c r="F27" i="2" s="1"/>
  <c r="F26" i="2" s="1"/>
  <c r="F25" i="2" s="1"/>
  <c r="E104" i="2"/>
  <c r="E29" i="2" s="1"/>
  <c r="D104" i="2"/>
  <c r="D103" i="2" s="1"/>
  <c r="D102" i="2" s="1"/>
  <c r="D101" i="2" s="1"/>
  <c r="G100" i="2"/>
  <c r="G99" i="2" s="1"/>
  <c r="G98" i="2" s="1"/>
  <c r="F100" i="2"/>
  <c r="F99" i="2" s="1"/>
  <c r="F98" i="2" s="1"/>
  <c r="E100" i="2"/>
  <c r="E99" i="2" s="1"/>
  <c r="E98" i="2" s="1"/>
  <c r="D100" i="2"/>
  <c r="D99" i="2" s="1"/>
  <c r="D98" i="2" s="1"/>
  <c r="G94" i="2"/>
  <c r="F94" i="2"/>
  <c r="F93" i="2" s="1"/>
  <c r="F92" i="2" s="1"/>
  <c r="F91" i="2" s="1"/>
  <c r="E94" i="2"/>
  <c r="E93" i="2" s="1"/>
  <c r="E92" i="2" s="1"/>
  <c r="E91" i="2" s="1"/>
  <c r="D94" i="2"/>
  <c r="D93" i="2" s="1"/>
  <c r="D92" i="2" s="1"/>
  <c r="D91" i="2" s="1"/>
  <c r="C94" i="2"/>
  <c r="G93" i="2"/>
  <c r="G92" i="2" s="1"/>
  <c r="G91" i="2" s="1"/>
  <c r="C93" i="2"/>
  <c r="C92" i="2" s="1"/>
  <c r="C91" i="2" s="1"/>
  <c r="C90" i="2" s="1"/>
  <c r="C89" i="2"/>
  <c r="C88" i="2"/>
  <c r="C87" i="2" s="1"/>
  <c r="C86" i="2" s="1"/>
  <c r="C85" i="2" s="1"/>
  <c r="C84" i="2"/>
  <c r="C83" i="2" s="1"/>
  <c r="G83" i="2"/>
  <c r="F83" i="2"/>
  <c r="E83" i="2"/>
  <c r="D83" i="2"/>
  <c r="G82" i="2"/>
  <c r="G81" i="2" s="1"/>
  <c r="G80" i="2" s="1"/>
  <c r="F82" i="2"/>
  <c r="F81" i="2" s="1"/>
  <c r="F80" i="2" s="1"/>
  <c r="E82" i="2"/>
  <c r="E81" i="2" s="1"/>
  <c r="E80" i="2" s="1"/>
  <c r="D82" i="2"/>
  <c r="D81" i="2" s="1"/>
  <c r="D80" i="2" s="1"/>
  <c r="C79" i="2"/>
  <c r="C78" i="2" s="1"/>
  <c r="G78" i="2"/>
  <c r="F78" i="2"/>
  <c r="E78" i="2"/>
  <c r="D78" i="2"/>
  <c r="G77" i="2"/>
  <c r="G76" i="2" s="1"/>
  <c r="G75" i="2" s="1"/>
  <c r="F77" i="2"/>
  <c r="E77" i="2"/>
  <c r="D77" i="2"/>
  <c r="D76" i="2" s="1"/>
  <c r="D75" i="2" s="1"/>
  <c r="C77" i="2"/>
  <c r="C76" i="2" s="1"/>
  <c r="C75" i="2" s="1"/>
  <c r="F76" i="2"/>
  <c r="F75" i="2" s="1"/>
  <c r="E76" i="2"/>
  <c r="E75" i="2" s="1"/>
  <c r="C74" i="2"/>
  <c r="C72" i="2" s="1"/>
  <c r="C71" i="2" s="1"/>
  <c r="C70" i="2" s="1"/>
  <c r="G73" i="2"/>
  <c r="F73" i="2"/>
  <c r="E73" i="2"/>
  <c r="D73" i="2"/>
  <c r="C73" i="2"/>
  <c r="G72" i="2"/>
  <c r="G71" i="2" s="1"/>
  <c r="G70" i="2" s="1"/>
  <c r="F72" i="2"/>
  <c r="F71" i="2" s="1"/>
  <c r="F70" i="2" s="1"/>
  <c r="E72" i="2"/>
  <c r="E71" i="2" s="1"/>
  <c r="E70" i="2" s="1"/>
  <c r="D72" i="2"/>
  <c r="D71" i="2"/>
  <c r="D70" i="2" s="1"/>
  <c r="C69" i="2"/>
  <c r="C67" i="2" s="1"/>
  <c r="C66" i="2" s="1"/>
  <c r="C65" i="2" s="1"/>
  <c r="G68" i="2"/>
  <c r="F68" i="2"/>
  <c r="E68" i="2"/>
  <c r="D68" i="2"/>
  <c r="G67" i="2"/>
  <c r="G66" i="2" s="1"/>
  <c r="G65" i="2" s="1"/>
  <c r="F67" i="2"/>
  <c r="F66" i="2" s="1"/>
  <c r="F65" i="2" s="1"/>
  <c r="E67" i="2"/>
  <c r="E66" i="2" s="1"/>
  <c r="E65" i="2" s="1"/>
  <c r="D67" i="2"/>
  <c r="D66" i="2" s="1"/>
  <c r="D65" i="2" s="1"/>
  <c r="C64" i="2"/>
  <c r="C63" i="2" s="1"/>
  <c r="G63" i="2"/>
  <c r="F63" i="2"/>
  <c r="E63" i="2"/>
  <c r="D63" i="2"/>
  <c r="G62" i="2"/>
  <c r="G61" i="2" s="1"/>
  <c r="G60" i="2" s="1"/>
  <c r="F62" i="2"/>
  <c r="F61" i="2" s="1"/>
  <c r="F60" i="2" s="1"/>
  <c r="E62" i="2"/>
  <c r="E61" i="2" s="1"/>
  <c r="E60" i="2" s="1"/>
  <c r="D62" i="2"/>
  <c r="D61" i="2" s="1"/>
  <c r="D60" i="2" s="1"/>
  <c r="C62" i="2"/>
  <c r="C61" i="2" s="1"/>
  <c r="C60" i="2" s="1"/>
  <c r="C59" i="2"/>
  <c r="C58" i="2" s="1"/>
  <c r="G58" i="2"/>
  <c r="F58" i="2"/>
  <c r="E58" i="2"/>
  <c r="D58" i="2"/>
  <c r="G57" i="2"/>
  <c r="G56" i="2" s="1"/>
  <c r="G55" i="2" s="1"/>
  <c r="F57" i="2"/>
  <c r="E57" i="2"/>
  <c r="E56" i="2" s="1"/>
  <c r="E55" i="2" s="1"/>
  <c r="D57" i="2"/>
  <c r="D56" i="2" s="1"/>
  <c r="D55" i="2" s="1"/>
  <c r="C57" i="2"/>
  <c r="C56" i="2" s="1"/>
  <c r="C55" i="2" s="1"/>
  <c r="F56" i="2"/>
  <c r="F55" i="2" s="1"/>
  <c r="C54" i="2"/>
  <c r="C53" i="2" s="1"/>
  <c r="G53" i="2"/>
  <c r="F53" i="2"/>
  <c r="E53" i="2"/>
  <c r="D53" i="2"/>
  <c r="G52" i="2"/>
  <c r="G51" i="2" s="1"/>
  <c r="G50" i="2" s="1"/>
  <c r="F52" i="2"/>
  <c r="F51" i="2" s="1"/>
  <c r="F50" i="2" s="1"/>
  <c r="E52" i="2"/>
  <c r="E51" i="2" s="1"/>
  <c r="E50" i="2" s="1"/>
  <c r="D52" i="2"/>
  <c r="D51" i="2"/>
  <c r="D50" i="2" s="1"/>
  <c r="C49" i="2"/>
  <c r="C47" i="2" s="1"/>
  <c r="C46" i="2" s="1"/>
  <c r="C45" i="2" s="1"/>
  <c r="G48" i="2"/>
  <c r="F48" i="2"/>
  <c r="E48" i="2"/>
  <c r="D48" i="2"/>
  <c r="G47" i="2"/>
  <c r="G46" i="2" s="1"/>
  <c r="G45" i="2" s="1"/>
  <c r="F47" i="2"/>
  <c r="E47" i="2"/>
  <c r="E46" i="2" s="1"/>
  <c r="E45" i="2" s="1"/>
  <c r="D47" i="2"/>
  <c r="D46" i="2" s="1"/>
  <c r="D45" i="2" s="1"/>
  <c r="F46" i="2"/>
  <c r="F45" i="2" s="1"/>
  <c r="C44" i="2"/>
  <c r="C43" i="2" s="1"/>
  <c r="G43" i="2"/>
  <c r="F43" i="2"/>
  <c r="E43" i="2"/>
  <c r="D43" i="2"/>
  <c r="G42" i="2"/>
  <c r="F42" i="2"/>
  <c r="F41" i="2" s="1"/>
  <c r="F40" i="2" s="1"/>
  <c r="E42" i="2"/>
  <c r="E41" i="2" s="1"/>
  <c r="E40" i="2" s="1"/>
  <c r="D42" i="2"/>
  <c r="D41" i="2" s="1"/>
  <c r="D40" i="2" s="1"/>
  <c r="C42" i="2"/>
  <c r="C41" i="2" s="1"/>
  <c r="C40" i="2" s="1"/>
  <c r="G41" i="2"/>
  <c r="G40" i="2" s="1"/>
  <c r="C39" i="2"/>
  <c r="C38" i="2" s="1"/>
  <c r="G38" i="2"/>
  <c r="F38" i="2"/>
  <c r="E38" i="2"/>
  <c r="D38" i="2"/>
  <c r="G37" i="2"/>
  <c r="G36" i="2" s="1"/>
  <c r="G35" i="2" s="1"/>
  <c r="F37" i="2"/>
  <c r="E37" i="2"/>
  <c r="D37" i="2"/>
  <c r="D36" i="2" s="1"/>
  <c r="D35" i="2" s="1"/>
  <c r="C37" i="2"/>
  <c r="C36" i="2" s="1"/>
  <c r="C35" i="2" s="1"/>
  <c r="F36" i="2"/>
  <c r="F35" i="2" s="1"/>
  <c r="E36" i="2"/>
  <c r="E35" i="2" s="1"/>
  <c r="G34" i="2"/>
  <c r="G33" i="2" s="1"/>
  <c r="G32" i="2" s="1"/>
  <c r="F34" i="2"/>
  <c r="F33" i="2" s="1"/>
  <c r="F32" i="2" s="1"/>
  <c r="E34" i="2"/>
  <c r="E33" i="2" s="1"/>
  <c r="E32" i="2" s="1"/>
  <c r="D34" i="2"/>
  <c r="D33" i="2" s="1"/>
  <c r="D32" i="2" s="1"/>
  <c r="G20" i="2"/>
  <c r="F20" i="2"/>
  <c r="E20" i="2"/>
  <c r="E19" i="2" s="1"/>
  <c r="E18" i="2" s="1"/>
  <c r="E17" i="2" s="1"/>
  <c r="D20" i="2"/>
  <c r="D19" i="2" s="1"/>
  <c r="D18" i="2" s="1"/>
  <c r="D17" i="2" s="1"/>
  <c r="C20" i="2"/>
  <c r="C19" i="2" s="1"/>
  <c r="C18" i="2" s="1"/>
  <c r="C17" i="2" s="1"/>
  <c r="G19" i="2"/>
  <c r="G18" i="2" s="1"/>
  <c r="G17" i="2" s="1"/>
  <c r="F19" i="2"/>
  <c r="F18" i="2" s="1"/>
  <c r="F17" i="2" s="1"/>
  <c r="G14" i="2"/>
  <c r="G13" i="2" s="1"/>
  <c r="G12" i="2" s="1"/>
  <c r="G11" i="2" s="1"/>
  <c r="G10" i="2" s="1"/>
  <c r="F14" i="2"/>
  <c r="E14" i="2"/>
  <c r="E13" i="2" s="1"/>
  <c r="E12" i="2" s="1"/>
  <c r="E11" i="2" s="1"/>
  <c r="E10" i="2" s="1"/>
  <c r="D14" i="2"/>
  <c r="D13" i="2" s="1"/>
  <c r="D12" i="2" s="1"/>
  <c r="D11" i="2" s="1"/>
  <c r="D10" i="2" s="1"/>
  <c r="C14" i="2"/>
  <c r="C13" i="2" s="1"/>
  <c r="C12" i="2" s="1"/>
  <c r="C11" i="2" s="1"/>
  <c r="C10" i="2" s="1"/>
  <c r="F13" i="2"/>
  <c r="F12" i="2" s="1"/>
  <c r="F11" i="2" s="1"/>
  <c r="F10" i="2" s="1"/>
  <c r="C117" i="2" l="1"/>
  <c r="C116" i="2" s="1"/>
  <c r="C115" i="2" s="1"/>
  <c r="E28" i="2"/>
  <c r="E27" i="2"/>
  <c r="E26" i="2" s="1"/>
  <c r="E25" i="2" s="1"/>
  <c r="E103" i="2"/>
  <c r="E102" i="2" s="1"/>
  <c r="E101" i="2" s="1"/>
  <c r="E97" i="2" s="1"/>
  <c r="E96" i="2" s="1"/>
  <c r="G29" i="2"/>
  <c r="G27" i="2" s="1"/>
  <c r="G26" i="2" s="1"/>
  <c r="G25" i="2" s="1"/>
  <c r="F103" i="2"/>
  <c r="F102" i="2" s="1"/>
  <c r="F101" i="2" s="1"/>
  <c r="F97" i="2" s="1"/>
  <c r="F96" i="2" s="1"/>
  <c r="D29" i="2"/>
  <c r="G97" i="2"/>
  <c r="G96" i="2" s="1"/>
  <c r="C148" i="2"/>
  <c r="C147" i="2" s="1"/>
  <c r="C146" i="2" s="1"/>
  <c r="C145" i="2" s="1"/>
  <c r="G24" i="2"/>
  <c r="G23" i="2" s="1"/>
  <c r="C48" i="2"/>
  <c r="C52" i="2"/>
  <c r="C51" i="2" s="1"/>
  <c r="C50" i="2" s="1"/>
  <c r="C82" i="2"/>
  <c r="C81" i="2" s="1"/>
  <c r="C80" i="2" s="1"/>
  <c r="C68" i="2"/>
  <c r="D89" i="2"/>
  <c r="D88" i="2" s="1"/>
  <c r="D87" i="2" s="1"/>
  <c r="D86" i="2" s="1"/>
  <c r="D85" i="2" s="1"/>
  <c r="D90" i="2"/>
  <c r="G22" i="2"/>
  <c r="G31" i="2"/>
  <c r="G30" i="2" s="1"/>
  <c r="G90" i="2"/>
  <c r="G89" i="2"/>
  <c r="G88" i="2" s="1"/>
  <c r="G87" i="2" s="1"/>
  <c r="G86" i="2" s="1"/>
  <c r="G85" i="2" s="1"/>
  <c r="D97" i="2"/>
  <c r="D96" i="2" s="1"/>
  <c r="F22" i="2"/>
  <c r="F31" i="2"/>
  <c r="F30" i="2" s="1"/>
  <c r="E31" i="2"/>
  <c r="E30" i="2" s="1"/>
  <c r="E22" i="2"/>
  <c r="F89" i="2"/>
  <c r="F88" i="2" s="1"/>
  <c r="F87" i="2" s="1"/>
  <c r="F86" i="2" s="1"/>
  <c r="F85" i="2" s="1"/>
  <c r="F90" i="2"/>
  <c r="E89" i="2"/>
  <c r="E88" i="2" s="1"/>
  <c r="E87" i="2" s="1"/>
  <c r="E86" i="2" s="1"/>
  <c r="E85" i="2" s="1"/>
  <c r="E90" i="2"/>
  <c r="D31" i="2"/>
  <c r="D30" i="2" s="1"/>
  <c r="D22" i="2"/>
  <c r="F24" i="2"/>
  <c r="E24" i="2"/>
  <c r="C34" i="2"/>
  <c r="D24" i="2"/>
  <c r="G28" i="2"/>
  <c r="C113" i="2"/>
  <c r="F28" i="2"/>
  <c r="C100" i="2"/>
  <c r="C99" i="2" s="1"/>
  <c r="C98" i="2" s="1"/>
  <c r="C104" i="2"/>
  <c r="D27" i="2" l="1"/>
  <c r="D26" i="2" s="1"/>
  <c r="D25" i="2" s="1"/>
  <c r="D28" i="2"/>
  <c r="G21" i="2"/>
  <c r="G16" i="2" s="1"/>
  <c r="G151" i="2" s="1"/>
  <c r="C33" i="2"/>
  <c r="C32" i="2" s="1"/>
  <c r="C24" i="2"/>
  <c r="E23" i="2"/>
  <c r="E21" i="2"/>
  <c r="E16" i="2" s="1"/>
  <c r="E151" i="2" s="1"/>
  <c r="F23" i="2"/>
  <c r="F21" i="2"/>
  <c r="F16" i="2" s="1"/>
  <c r="F151" i="2" s="1"/>
  <c r="D23" i="2"/>
  <c r="D21" i="2"/>
  <c r="C29" i="2"/>
  <c r="C103" i="2"/>
  <c r="C102" i="2" s="1"/>
  <c r="C101" i="2" s="1"/>
  <c r="C97" i="2" s="1"/>
  <c r="C96" i="2" s="1"/>
  <c r="D16" i="2" l="1"/>
  <c r="D151" i="2" s="1"/>
  <c r="C31" i="2"/>
  <c r="C30" i="2" s="1"/>
  <c r="C22" i="2"/>
  <c r="C28" i="2"/>
  <c r="C27" i="2"/>
  <c r="C26" i="2" s="1"/>
  <c r="C25" i="2" s="1"/>
  <c r="C23" i="2"/>
  <c r="C21" i="2"/>
  <c r="C16" i="2" l="1"/>
  <c r="C151" i="2" s="1"/>
</calcChain>
</file>

<file path=xl/sharedStrings.xml><?xml version="1.0" encoding="utf-8"?>
<sst xmlns="http://schemas.openxmlformats.org/spreadsheetml/2006/main" count="230" uniqueCount="72">
  <si>
    <t>DIRECTIA ECONOMICA</t>
  </si>
  <si>
    <t>71.01.01</t>
  </si>
  <si>
    <t>SPITALUL JUDETEAN DE URGENTA PITESTI</t>
  </si>
  <si>
    <t xml:space="preserve">PROIECT "Modernizarea  DJ 503 limita judetului Dambovita-Slobozia-Rociu-Oarja-Catanele (DJ 702G-km 3+824), km 98+000-140+034 (42,034 km) in judetul Arges"  </t>
  </si>
  <si>
    <t>I</t>
  </si>
  <si>
    <t>Modernizare DJ 703 H Curtea de Arges-Valea Danului-Cepari-Suici-Lim. Jud. Valcea, km 9+475-10+364, L= 0,889, com Valea Danului si Cepari, Jud Arges</t>
  </si>
  <si>
    <t>Modernizare DJ 738 Poienari (DN 73- km 44+500)-Jugur-Draghici-Mihaesti(DC 11), km 10+200-13+600, L= 3,4 km, judetul Arges</t>
  </si>
  <si>
    <t>Modernizare DJ 739 Barzesti-Negresti- Zgriptesti- Beleti, km 9+800-12+000, L= 2,2km, Judetul Arges</t>
  </si>
  <si>
    <t>Modernizare DJ 679D Malu-(DJ 679-km 38+940)-Coltu-Ungheni-Recea-Negrasi -Mozacu, km 7+940-14+940, L= 7km, comuna Ungheni, Judetul Arges</t>
  </si>
  <si>
    <t>Modernizare DJ 703B Moraresti (DN 7+km 148+980)-Salistea-Vedea-Lim. Jud. Olt (km 34+714-Lim. Jud. Olt(km 41+164)-Marghia-Padureti-Costesti-Serbanesti-Silistea-Cateasca-Leordeni (DN 7-km 91+230), km 77+826-83+126, L= 5,3 km, comuna Cateasca, judetul Arges.</t>
  </si>
  <si>
    <t xml:space="preserve">SERVICIUL BUGET IMPOZITE TAXE SI VENITURI </t>
  </si>
  <si>
    <t>DENUMIRE 
INDICATOR</t>
  </si>
  <si>
    <t>COD 
INDICATOR</t>
  </si>
  <si>
    <t>PROPUNERI 
AN 2024</t>
  </si>
  <si>
    <t>TRIM.</t>
  </si>
  <si>
    <t>II</t>
  </si>
  <si>
    <t>III</t>
  </si>
  <si>
    <t>IV</t>
  </si>
  <si>
    <t>SURSĂ DE FINANŢARE - TOTAL</t>
  </si>
  <si>
    <t>SECTIUNEA DE DEZVOLTARE</t>
  </si>
  <si>
    <t xml:space="preserve">OPERAŢIUNI FINANCIARE </t>
  </si>
  <si>
    <t>00.16</t>
  </si>
  <si>
    <t xml:space="preserve">Alte operaţiuni financiare </t>
  </si>
  <si>
    <t>41.07</t>
  </si>
  <si>
    <t>Sume aferente creditelor interne</t>
  </si>
  <si>
    <t>41.07.02</t>
  </si>
  <si>
    <t>41.07.02.01</t>
  </si>
  <si>
    <t>CHELTUIELI - TOTAL</t>
  </si>
  <si>
    <t xml:space="preserve">TITLUL VI TRANSFERURI INTRE UNITATI ALE ADMINISTRATIEI PUBLICE  (cod 51.02) </t>
  </si>
  <si>
    <t>51</t>
  </si>
  <si>
    <t>Transferuri de capital  (cod51.02.12+51.02.28+51.02.29+51.02.40+51.02.41+51.02.43+51.02.50)</t>
  </si>
  <si>
    <t>51.02</t>
  </si>
  <si>
    <t>Transferuri prentru finanţarea investiţiilor la spitale</t>
  </si>
  <si>
    <t>51.02.12</t>
  </si>
  <si>
    <t>Proiecte cu finanțare din fonduri externe nerambursabile aferente cadrului financiar 2014-2020</t>
  </si>
  <si>
    <t xml:space="preserve">Programe din Fondul European de Dezvoltare Regională (FEDR) </t>
  </si>
  <si>
    <t>58.01</t>
  </si>
  <si>
    <t>Cheltuieli neeligibile</t>
  </si>
  <si>
    <t>58.01.03</t>
  </si>
  <si>
    <t>CHELTUIELI DE CAPITAL  (cod 71+72+75)</t>
  </si>
  <si>
    <t>70</t>
  </si>
  <si>
    <t>TITLUL XIII  ACTIVE NEFINANCIARE  (cod 71.01 + 71.03)</t>
  </si>
  <si>
    <t>Active fixe   (cod 71.01.01 la 71.01.03+71.01.30)</t>
  </si>
  <si>
    <t>71.01</t>
  </si>
  <si>
    <t>Construcţii</t>
  </si>
  <si>
    <t>AUTORITATI PUBLICE SI ACTIUNI 
EXTERNE</t>
  </si>
  <si>
    <t>51.07</t>
  </si>
  <si>
    <t>PROIECT "Restaurarea galeriei de Arta"Rudolf Schweitzer-Cumpana"-Consolidarea, protejarea si valorificarea patrimoniului cultural</t>
  </si>
  <si>
    <t>Proiecte cu finantare FEN aferente cadrului financiar 2014-2020</t>
  </si>
  <si>
    <t>PROIECT "Restaurarea Muzeului Judetean Arges- Consolidarea, protejarea  si valorificarea patrimoniului cultural"</t>
  </si>
  <si>
    <t>PROIECT "Conservarea si consolidarea Cetatii Poenari Arges"</t>
  </si>
  <si>
    <t>PROIECT "Cresterea eficientei energetice a Spitalului de Recuperare Bradet"</t>
  </si>
  <si>
    <t>PROIECT "Cresterea eficientei energetice a Palatului Administrativ situat in  Pitesti Piata Vasile Milea nr. 1, judetul Arges"</t>
  </si>
  <si>
    <t>PROIECT "Extindere, modernizare si dotare spatii urgenta Spitalul de Pediatrie Pitesti"</t>
  </si>
  <si>
    <t>PROIECT "Extindere si dotare spatii urgenta si amenajari incinta Spitalul Judetean de Urgenta Pitesti"</t>
  </si>
  <si>
    <t>PROIECT "Extinderea, modernizarea si dotarea Ambulatoriului Integrat al Spitalului de Pediatrie Pitesti"cod SMIS125102</t>
  </si>
  <si>
    <t>PROIECT "Extinderea si dotarea Ambulatoriului Integrat al Spitalului Judetean de Urgenta Pitesti"cod SMIS 123890</t>
  </si>
  <si>
    <t>PROIECT "Consolidarea infrastructurii medicale pentru a face față provocărilor ridicate de combaterea epidemiei de COVID-19 la Spitalul de Pneumoftiziologie Sf. Andrei Valea Iașului, Argeș"</t>
  </si>
  <si>
    <t>SANATATE</t>
  </si>
  <si>
    <t>66.07</t>
  </si>
  <si>
    <t xml:space="preserve">Construire corp de cladire nou la Spitalul Judetean de Urgenta Pitesti </t>
  </si>
  <si>
    <t>TRANSPORTURI</t>
  </si>
  <si>
    <t>84.07</t>
  </si>
  <si>
    <t>TITLUL X  Proiecte cu finanțare din fonduri externe nerambursabile aferente cadrului financiar 2014-2020</t>
  </si>
  <si>
    <t>PROIECT "Modernizarea  DJ504 limita jud. Teleorman-Popesti-Izvoru-Recea-Cornatel-Vulpesti (DN 65A), km 110+700-136+695, L=25,995 km, com. Popesti, Izvoru, Recea, Buzoesti, jud. Arges" (FEDR)</t>
  </si>
  <si>
    <t>Modernizare DJ 704E  Ursoaia-Bascovele-Ceauresti,km 3+100-7+600, L= 4,5km, Judetul Arges</t>
  </si>
  <si>
    <t>DEFICIT</t>
  </si>
  <si>
    <t>99.07</t>
  </si>
  <si>
    <t>mii lei</t>
  </si>
  <si>
    <t xml:space="preserve">JUDETUL ARGES     </t>
  </si>
  <si>
    <t xml:space="preserve">                                                            ANEXA nr.3 la H.C.J nr.39/07.02.2024</t>
  </si>
  <si>
    <t xml:space="preserve"> BUGETUL CREDITULUI INTERN PE ANUL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</si>
</sst>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0" fillId="0" borderId="0"/>
    <xf numFmtId="0" fontId="2" fillId="2" borderId="1" applyNumberFormat="0" applyAlignment="0" applyProtection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0" fillId="0" borderId="0"/>
    <xf numFmtId="0" fontId="11" fillId="0" borderId="0"/>
  </cellStyleXfs>
  <cellXfs count="112">
    <xf numFmtId="0" fontId="0" fillId="0" borderId="0" xfId="0"/>
    <xf numFmtId="4" fontId="12" fillId="3" borderId="0" xfId="13" applyNumberFormat="1" applyFont="1" applyFill="1" applyBorder="1" applyAlignment="1">
      <alignment vertical="center"/>
    </xf>
    <xf numFmtId="0" fontId="7" fillId="0" borderId="0" xfId="13" applyFont="1" applyAlignment="1">
      <alignment horizontal="center" vertical="center"/>
    </xf>
    <xf numFmtId="0" fontId="7" fillId="0" borderId="0" xfId="13" applyFont="1" applyAlignment="1">
      <alignment vertical="center"/>
    </xf>
    <xf numFmtId="0" fontId="5" fillId="0" borderId="0" xfId="13" applyFont="1" applyAlignment="1">
      <alignment vertical="center"/>
    </xf>
    <xf numFmtId="0" fontId="7" fillId="0" borderId="0" xfId="13" applyFont="1" applyFill="1" applyAlignment="1">
      <alignment horizontal="left" vertical="center"/>
    </xf>
    <xf numFmtId="0" fontId="12" fillId="0" borderId="0" xfId="13" applyFont="1" applyAlignment="1">
      <alignment vertical="center"/>
    </xf>
    <xf numFmtId="0" fontId="7" fillId="0" borderId="0" xfId="13" applyFont="1" applyAlignment="1">
      <alignment horizontal="right" vertical="center"/>
    </xf>
    <xf numFmtId="0" fontId="5" fillId="0" borderId="0" xfId="13" applyFont="1" applyAlignment="1">
      <alignment horizontal="center" vertical="center"/>
    </xf>
    <xf numFmtId="0" fontId="12" fillId="0" borderId="2" xfId="13" applyFont="1" applyBorder="1" applyAlignment="1">
      <alignment horizontal="center" vertical="center"/>
    </xf>
    <xf numFmtId="0" fontId="13" fillId="0" borderId="2" xfId="13" applyFont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0" fontId="12" fillId="4" borderId="2" xfId="13" applyFont="1" applyFill="1" applyBorder="1" applyAlignment="1">
      <alignment vertical="center"/>
    </xf>
    <xf numFmtId="0" fontId="7" fillId="4" borderId="2" xfId="13" applyFont="1" applyFill="1" applyBorder="1" applyAlignment="1">
      <alignment horizontal="center" vertical="center"/>
    </xf>
    <xf numFmtId="4" fontId="12" fillId="4" borderId="2" xfId="13" applyNumberFormat="1" applyFont="1" applyFill="1" applyBorder="1" applyAlignment="1">
      <alignment vertical="center"/>
    </xf>
    <xf numFmtId="4" fontId="13" fillId="4" borderId="2" xfId="13" applyNumberFormat="1" applyFont="1" applyFill="1" applyBorder="1" applyAlignment="1">
      <alignment vertical="center"/>
    </xf>
    <xf numFmtId="0" fontId="12" fillId="0" borderId="2" xfId="13" applyFont="1" applyBorder="1" applyAlignment="1">
      <alignment vertical="center"/>
    </xf>
    <xf numFmtId="0" fontId="7" fillId="0" borderId="2" xfId="13" applyFont="1" applyBorder="1" applyAlignment="1">
      <alignment horizontal="center" vertical="center"/>
    </xf>
    <xf numFmtId="4" fontId="12" fillId="0" borderId="2" xfId="13" applyNumberFormat="1" applyFont="1" applyBorder="1" applyAlignment="1">
      <alignment horizontal="right" vertical="center"/>
    </xf>
    <xf numFmtId="4" fontId="13" fillId="0" borderId="2" xfId="13" applyNumberFormat="1" applyFont="1" applyBorder="1" applyAlignment="1">
      <alignment horizontal="right" vertical="center"/>
    </xf>
    <xf numFmtId="0" fontId="7" fillId="0" borderId="2" xfId="13" applyFont="1" applyBorder="1" applyAlignment="1">
      <alignment vertical="center"/>
    </xf>
    <xf numFmtId="4" fontId="7" fillId="0" borderId="2" xfId="13" applyNumberFormat="1" applyFont="1" applyBorder="1" applyAlignment="1">
      <alignment horizontal="right" vertical="center"/>
    </xf>
    <xf numFmtId="4" fontId="5" fillId="0" borderId="2" xfId="13" applyNumberFormat="1" applyFont="1" applyBorder="1" applyAlignment="1">
      <alignment horizontal="right" vertical="center"/>
    </xf>
    <xf numFmtId="0" fontId="7" fillId="0" borderId="2" xfId="13" applyFont="1" applyBorder="1" applyAlignment="1">
      <alignment horizontal="left" vertical="center" indent="1"/>
    </xf>
    <xf numFmtId="0" fontId="7" fillId="0" borderId="2" xfId="13" applyFont="1" applyBorder="1" applyAlignment="1">
      <alignment horizontal="left" vertical="center" indent="2"/>
    </xf>
    <xf numFmtId="4" fontId="7" fillId="7" borderId="2" xfId="13" applyNumberFormat="1" applyFont="1" applyFill="1" applyBorder="1" applyAlignment="1">
      <alignment horizontal="right" vertical="center"/>
    </xf>
    <xf numFmtId="4" fontId="7" fillId="0" borderId="0" xfId="13" applyNumberFormat="1" applyFont="1" applyAlignment="1">
      <alignment vertical="center"/>
    </xf>
    <xf numFmtId="0" fontId="12" fillId="3" borderId="2" xfId="13" applyFont="1" applyFill="1" applyBorder="1" applyAlignment="1">
      <alignment vertical="center"/>
    </xf>
    <xf numFmtId="0" fontId="12" fillId="3" borderId="2" xfId="13" applyFont="1" applyFill="1" applyBorder="1" applyAlignment="1">
      <alignment horizontal="center" vertical="center"/>
    </xf>
    <xf numFmtId="4" fontId="12" fillId="3" borderId="2" xfId="13" applyNumberFormat="1" applyFont="1" applyFill="1" applyBorder="1" applyAlignment="1">
      <alignment horizontal="right" vertical="center"/>
    </xf>
    <xf numFmtId="4" fontId="13" fillId="3" borderId="2" xfId="13" applyNumberFormat="1" applyFont="1" applyFill="1" applyBorder="1" applyAlignment="1">
      <alignment horizontal="right" vertical="center"/>
    </xf>
    <xf numFmtId="0" fontId="12" fillId="3" borderId="0" xfId="13" applyFont="1" applyFill="1" applyAlignment="1">
      <alignment vertical="center"/>
    </xf>
    <xf numFmtId="0" fontId="7" fillId="3" borderId="2" xfId="13" applyFont="1" applyFill="1" applyBorder="1" applyAlignment="1">
      <alignment horizontal="center" vertical="center"/>
    </xf>
    <xf numFmtId="4" fontId="7" fillId="3" borderId="2" xfId="13" applyNumberFormat="1" applyFont="1" applyFill="1" applyBorder="1" applyAlignment="1">
      <alignment vertical="center"/>
    </xf>
    <xf numFmtId="4" fontId="5" fillId="3" borderId="2" xfId="13" applyNumberFormat="1" applyFont="1" applyFill="1" applyBorder="1" applyAlignment="1">
      <alignment vertical="center"/>
    </xf>
    <xf numFmtId="0" fontId="12" fillId="3" borderId="2" xfId="13" applyFont="1" applyFill="1" applyBorder="1" applyAlignment="1">
      <alignment vertical="center" wrapText="1"/>
    </xf>
    <xf numFmtId="0" fontId="7" fillId="3" borderId="2" xfId="24" applyFont="1" applyFill="1" applyBorder="1" applyAlignment="1">
      <alignment horizontal="left" vertical="center" wrapText="1" indent="1"/>
    </xf>
    <xf numFmtId="49" fontId="14" fillId="3" borderId="2" xfId="23" applyNumberFormat="1" applyFont="1" applyFill="1" applyBorder="1" applyAlignment="1">
      <alignment horizontal="center" vertical="center" wrapText="1"/>
    </xf>
    <xf numFmtId="49" fontId="8" fillId="3" borderId="2" xfId="23" applyNumberFormat="1" applyFont="1" applyFill="1" applyBorder="1" applyAlignment="1">
      <alignment horizontal="center" vertical="center" wrapText="1"/>
    </xf>
    <xf numFmtId="0" fontId="12" fillId="0" borderId="2" xfId="13" applyFont="1" applyBorder="1" applyAlignment="1">
      <alignment vertical="center" wrapText="1"/>
    </xf>
    <xf numFmtId="0" fontId="7" fillId="0" borderId="2" xfId="24" applyFont="1" applyFill="1" applyBorder="1" applyAlignment="1">
      <alignment horizontal="left" vertical="center" wrapText="1" indent="1"/>
    </xf>
    <xf numFmtId="0" fontId="7" fillId="0" borderId="2" xfId="24" applyFont="1" applyFill="1" applyBorder="1" applyAlignment="1">
      <alignment horizontal="center" vertical="center"/>
    </xf>
    <xf numFmtId="0" fontId="7" fillId="0" borderId="2" xfId="24" applyFont="1" applyFill="1" applyBorder="1" applyAlignment="1">
      <alignment horizontal="left" vertical="center" indent="2"/>
    </xf>
    <xf numFmtId="0" fontId="12" fillId="0" borderId="2" xfId="24" applyFont="1" applyFill="1" applyBorder="1" applyAlignment="1">
      <alignment horizontal="left" vertical="center" wrapText="1"/>
    </xf>
    <xf numFmtId="4" fontId="12" fillId="0" borderId="2" xfId="13" applyNumberFormat="1" applyFont="1" applyBorder="1" applyAlignment="1">
      <alignment vertical="center"/>
    </xf>
    <xf numFmtId="4" fontId="13" fillId="0" borderId="2" xfId="13" applyNumberFormat="1" applyFont="1" applyBorder="1" applyAlignment="1">
      <alignment vertical="center"/>
    </xf>
    <xf numFmtId="0" fontId="12" fillId="3" borderId="2" xfId="24" applyFont="1" applyFill="1" applyBorder="1" applyAlignment="1">
      <alignment horizontal="left" vertical="center" wrapText="1"/>
    </xf>
    <xf numFmtId="0" fontId="7" fillId="0" borderId="2" xfId="24" applyFont="1" applyFill="1" applyBorder="1" applyAlignment="1">
      <alignment horizontal="center" vertical="center" wrapText="1"/>
    </xf>
    <xf numFmtId="4" fontId="7" fillId="0" borderId="2" xfId="13" applyNumberFormat="1" applyFont="1" applyBorder="1" applyAlignment="1">
      <alignment vertical="center"/>
    </xf>
    <xf numFmtId="4" fontId="5" fillId="0" borderId="2" xfId="13" applyNumberFormat="1" applyFont="1" applyBorder="1" applyAlignment="1">
      <alignment vertical="center"/>
    </xf>
    <xf numFmtId="0" fontId="7" fillId="3" borderId="2" xfId="24" applyFont="1" applyFill="1" applyBorder="1" applyAlignment="1">
      <alignment horizontal="left" vertical="center" wrapText="1"/>
    </xf>
    <xf numFmtId="4" fontId="7" fillId="0" borderId="2" xfId="13" applyNumberFormat="1" applyFont="1" applyFill="1" applyBorder="1" applyAlignment="1">
      <alignment horizontal="right" vertical="center"/>
    </xf>
    <xf numFmtId="4" fontId="5" fillId="0" borderId="2" xfId="13" applyNumberFormat="1" applyFont="1" applyFill="1" applyBorder="1" applyAlignment="1">
      <alignment horizontal="right" vertical="center"/>
    </xf>
    <xf numFmtId="0" fontId="12" fillId="8" borderId="2" xfId="13" applyFont="1" applyFill="1" applyBorder="1" applyAlignment="1">
      <alignment vertical="center" wrapText="1"/>
    </xf>
    <xf numFmtId="0" fontId="12" fillId="8" borderId="2" xfId="13" applyFont="1" applyFill="1" applyBorder="1" applyAlignment="1">
      <alignment horizontal="center" vertical="center"/>
    </xf>
    <xf numFmtId="4" fontId="12" fillId="8" borderId="2" xfId="13" applyNumberFormat="1" applyFont="1" applyFill="1" applyBorder="1" applyAlignment="1">
      <alignment horizontal="right" vertical="center"/>
    </xf>
    <xf numFmtId="4" fontId="13" fillId="8" borderId="2" xfId="13" applyNumberFormat="1" applyFont="1" applyFill="1" applyBorder="1" applyAlignment="1">
      <alignment horizontal="right" vertical="center"/>
    </xf>
    <xf numFmtId="0" fontId="12" fillId="0" borderId="2" xfId="24" applyFont="1" applyFill="1" applyBorder="1" applyAlignment="1">
      <alignment horizontal="center" vertical="center"/>
    </xf>
    <xf numFmtId="0" fontId="7" fillId="0" borderId="2" xfId="24" applyFont="1" applyFill="1" applyBorder="1" applyAlignment="1">
      <alignment horizontal="left" vertical="center" wrapText="1"/>
    </xf>
    <xf numFmtId="0" fontId="7" fillId="0" borderId="2" xfId="24" applyFont="1" applyFill="1" applyBorder="1" applyAlignment="1">
      <alignment horizontal="left" vertical="center"/>
    </xf>
    <xf numFmtId="0" fontId="3" fillId="9" borderId="2" xfId="13" applyFont="1" applyFill="1" applyBorder="1" applyAlignment="1">
      <alignment vertical="center" wrapText="1"/>
    </xf>
    <xf numFmtId="0" fontId="7" fillId="9" borderId="2" xfId="13" applyFont="1" applyFill="1" applyBorder="1" applyAlignment="1">
      <alignment horizontal="center" vertical="center"/>
    </xf>
    <xf numFmtId="4" fontId="12" fillId="9" borderId="2" xfId="13" applyNumberFormat="1" applyFont="1" applyFill="1" applyBorder="1" applyAlignment="1">
      <alignment horizontal="right" vertical="center"/>
    </xf>
    <xf numFmtId="4" fontId="13" fillId="9" borderId="2" xfId="13" applyNumberFormat="1" applyFont="1" applyFill="1" applyBorder="1" applyAlignment="1">
      <alignment horizontal="right" vertical="center"/>
    </xf>
    <xf numFmtId="0" fontId="6" fillId="0" borderId="2" xfId="13" applyFont="1" applyFill="1" applyBorder="1" applyAlignment="1">
      <alignment vertical="center"/>
    </xf>
    <xf numFmtId="0" fontId="7" fillId="0" borderId="2" xfId="13" applyFont="1" applyFill="1" applyBorder="1" applyAlignment="1">
      <alignment horizontal="center" vertical="center"/>
    </xf>
    <xf numFmtId="0" fontId="6" fillId="0" borderId="2" xfId="13" applyFont="1" applyFill="1" applyBorder="1" applyAlignment="1">
      <alignment vertical="center" wrapText="1"/>
    </xf>
    <xf numFmtId="4" fontId="7" fillId="6" borderId="2" xfId="13" applyNumberFormat="1" applyFont="1" applyFill="1" applyBorder="1" applyAlignment="1">
      <alignment horizontal="right" vertical="center"/>
    </xf>
    <xf numFmtId="0" fontId="7" fillId="3" borderId="0" xfId="13" applyFont="1" applyFill="1" applyAlignment="1">
      <alignment vertical="center"/>
    </xf>
    <xf numFmtId="0" fontId="7" fillId="4" borderId="0" xfId="13" applyFont="1" applyFill="1" applyAlignment="1">
      <alignment vertical="center"/>
    </xf>
    <xf numFmtId="0" fontId="3" fillId="9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12" fillId="10" borderId="2" xfId="13" applyFont="1" applyFill="1" applyBorder="1" applyAlignment="1">
      <alignment horizontal="left" vertical="center"/>
    </xf>
    <xf numFmtId="0" fontId="12" fillId="10" borderId="2" xfId="13" applyFont="1" applyFill="1" applyBorder="1" applyAlignment="1">
      <alignment horizontal="center" vertical="center"/>
    </xf>
    <xf numFmtId="4" fontId="12" fillId="10" borderId="2" xfId="13" applyNumberFormat="1" applyFont="1" applyFill="1" applyBorder="1" applyAlignment="1">
      <alignment horizontal="right" vertical="center"/>
    </xf>
    <xf numFmtId="4" fontId="12" fillId="10" borderId="2" xfId="13" applyNumberFormat="1" applyFont="1" applyFill="1" applyBorder="1" applyAlignment="1">
      <alignment horizontal="center" vertical="center"/>
    </xf>
    <xf numFmtId="49" fontId="12" fillId="3" borderId="5" xfId="23" applyNumberFormat="1" applyFont="1" applyFill="1" applyBorder="1" applyAlignment="1">
      <alignment vertical="center" wrapText="1"/>
    </xf>
    <xf numFmtId="49" fontId="7" fillId="3" borderId="6" xfId="23" applyNumberFormat="1" applyFont="1" applyFill="1" applyBorder="1" applyAlignment="1">
      <alignment horizontal="left" vertical="top"/>
    </xf>
    <xf numFmtId="0" fontId="3" fillId="11" borderId="2" xfId="3" applyFont="1" applyFill="1" applyBorder="1" applyAlignment="1">
      <alignment wrapText="1"/>
    </xf>
    <xf numFmtId="49" fontId="8" fillId="11" borderId="2" xfId="23" applyNumberFormat="1" applyFont="1" applyFill="1" applyBorder="1" applyAlignment="1">
      <alignment horizontal="center" vertical="center" wrapText="1"/>
    </xf>
    <xf numFmtId="4" fontId="12" fillId="11" borderId="2" xfId="13" applyNumberFormat="1" applyFont="1" applyFill="1" applyBorder="1" applyAlignment="1">
      <alignment vertical="center"/>
    </xf>
    <xf numFmtId="4" fontId="12" fillId="3" borderId="2" xfId="13" applyNumberFormat="1" applyFont="1" applyFill="1" applyBorder="1" applyAlignment="1">
      <alignment vertical="center"/>
    </xf>
    <xf numFmtId="4" fontId="7" fillId="6" borderId="2" xfId="13" applyNumberFormat="1" applyFont="1" applyFill="1" applyBorder="1" applyAlignment="1">
      <alignment vertical="center"/>
    </xf>
    <xf numFmtId="0" fontId="12" fillId="10" borderId="2" xfId="13" applyFont="1" applyFill="1" applyBorder="1" applyAlignment="1">
      <alignment vertical="center"/>
    </xf>
    <xf numFmtId="4" fontId="12" fillId="10" borderId="2" xfId="13" applyNumberFormat="1" applyFont="1" applyFill="1" applyBorder="1" applyAlignment="1">
      <alignment vertical="center"/>
    </xf>
    <xf numFmtId="0" fontId="12" fillId="5" borderId="2" xfId="24" applyFont="1" applyFill="1" applyBorder="1" applyAlignment="1">
      <alignment horizontal="left" vertical="center" wrapText="1"/>
    </xf>
    <xf numFmtId="0" fontId="12" fillId="5" borderId="2" xfId="24" applyFont="1" applyFill="1" applyBorder="1" applyAlignment="1">
      <alignment horizontal="center" vertical="center" wrapText="1"/>
    </xf>
    <xf numFmtId="4" fontId="12" fillId="5" borderId="2" xfId="13" applyNumberFormat="1" applyFont="1" applyFill="1" applyBorder="1" applyAlignment="1">
      <alignment vertical="center"/>
    </xf>
    <xf numFmtId="4" fontId="7" fillId="5" borderId="2" xfId="13" applyNumberFormat="1" applyFont="1" applyFill="1" applyBorder="1" applyAlignment="1">
      <alignment vertical="center"/>
    </xf>
    <xf numFmtId="0" fontId="7" fillId="5" borderId="2" xfId="24" applyFont="1" applyFill="1" applyBorder="1" applyAlignment="1">
      <alignment horizontal="left" vertical="center" wrapText="1"/>
    </xf>
    <xf numFmtId="0" fontId="7" fillId="5" borderId="2" xfId="24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13" applyFont="1" applyFill="1" applyBorder="1" applyAlignment="1">
      <alignment horizontal="center" vertical="center"/>
    </xf>
    <xf numFmtId="4" fontId="12" fillId="9" borderId="2" xfId="13" applyNumberFormat="1" applyFont="1" applyFill="1" applyBorder="1" applyAlignment="1">
      <alignment vertical="center"/>
    </xf>
    <xf numFmtId="0" fontId="7" fillId="0" borderId="2" xfId="13" applyFont="1" applyFill="1" applyBorder="1" applyAlignment="1">
      <alignment vertical="center"/>
    </xf>
    <xf numFmtId="0" fontId="12" fillId="0" borderId="2" xfId="13" applyFont="1" applyFill="1" applyBorder="1" applyAlignment="1">
      <alignment horizontal="center" vertical="center"/>
    </xf>
    <xf numFmtId="0" fontId="7" fillId="0" borderId="2" xfId="13" applyFont="1" applyFill="1" applyBorder="1" applyAlignment="1">
      <alignment vertical="center" wrapText="1"/>
    </xf>
    <xf numFmtId="0" fontId="7" fillId="0" borderId="2" xfId="13" applyFont="1" applyFill="1" applyBorder="1" applyAlignment="1">
      <alignment horizontal="left" vertical="center"/>
    </xf>
    <xf numFmtId="0" fontId="12" fillId="9" borderId="2" xfId="13" applyFont="1" applyFill="1" applyBorder="1" applyAlignment="1">
      <alignment vertical="center" wrapText="1"/>
    </xf>
    <xf numFmtId="4" fontId="13" fillId="9" borderId="2" xfId="13" applyNumberFormat="1" applyFont="1" applyFill="1" applyBorder="1" applyAlignment="1">
      <alignment vertical="center"/>
    </xf>
    <xf numFmtId="4" fontId="5" fillId="6" borderId="2" xfId="13" applyNumberFormat="1" applyFont="1" applyFill="1" applyBorder="1" applyAlignment="1">
      <alignment horizontal="right" vertical="center"/>
    </xf>
    <xf numFmtId="0" fontId="12" fillId="5" borderId="2" xfId="13" applyFont="1" applyFill="1" applyBorder="1" applyAlignment="1">
      <alignment vertical="center"/>
    </xf>
    <xf numFmtId="0" fontId="12" fillId="5" borderId="2" xfId="13" applyFont="1" applyFill="1" applyBorder="1" applyAlignment="1">
      <alignment horizontal="center" vertical="center"/>
    </xf>
    <xf numFmtId="4" fontId="12" fillId="5" borderId="2" xfId="13" applyNumberFormat="1" applyFont="1" applyFill="1" applyBorder="1" applyAlignment="1">
      <alignment horizontal="right" vertical="center"/>
    </xf>
    <xf numFmtId="4" fontId="13" fillId="5" borderId="2" xfId="13" applyNumberFormat="1" applyFont="1" applyFill="1" applyBorder="1" applyAlignment="1">
      <alignment horizontal="right" vertical="center"/>
    </xf>
    <xf numFmtId="0" fontId="12" fillId="3" borderId="0" xfId="13" applyFont="1" applyFill="1" applyAlignment="1">
      <alignment horizontal="center" vertical="center" wrapText="1"/>
    </xf>
    <xf numFmtId="0" fontId="12" fillId="0" borderId="2" xfId="13" applyFont="1" applyBorder="1" applyAlignment="1">
      <alignment horizontal="center" vertical="center" wrapText="1"/>
    </xf>
    <xf numFmtId="0" fontId="12" fillId="0" borderId="3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7" fillId="0" borderId="0" xfId="13" applyFont="1" applyAlignment="1">
      <alignment horizontal="center" vertical="center"/>
    </xf>
    <xf numFmtId="0" fontId="0" fillId="0" borderId="0" xfId="0" applyAlignment="1">
      <alignment vertical="center"/>
    </xf>
  </cellXfs>
  <cellStyles count="25">
    <cellStyle name="Input 2" xfId="8"/>
    <cellStyle name="Normal" xfId="0" builtinId="0"/>
    <cellStyle name="Normal 2" xfId="7"/>
    <cellStyle name="Normal 2 2" xfId="9"/>
    <cellStyle name="Normal 3" xfId="10"/>
    <cellStyle name="Normal 3 2" xfId="11"/>
    <cellStyle name="Normal 3 2 2" xfId="12"/>
    <cellStyle name="Normal 3 2 2 2" xfId="3"/>
    <cellStyle name="Normal 3 2 3" xfId="13"/>
    <cellStyle name="Normal 4" xfId="5"/>
    <cellStyle name="Normal 5" xfId="14"/>
    <cellStyle name="Normal 5 2" xfId="15"/>
    <cellStyle name="Normal 5 3" xfId="16"/>
    <cellStyle name="Normal 5 4" xfId="1"/>
    <cellStyle name="Normal 5 4 2" xfId="2"/>
    <cellStyle name="Normal 5 4 3" xfId="17"/>
    <cellStyle name="Normal 5 4 4" xfId="18"/>
    <cellStyle name="Normal 5 4 4 2 2" xfId="6"/>
    <cellStyle name="Normal 5 4 5 2" xfId="19"/>
    <cellStyle name="Normal 6" xfId="20"/>
    <cellStyle name="Normal 7" xfId="21"/>
    <cellStyle name="Normal 7 2 2" xfId="4"/>
    <cellStyle name="Normal 8" xfId="22"/>
    <cellStyle name="Normal_Anexa F 140 146 10.07 2" xfId="23"/>
    <cellStyle name="Normal_Machete buget 99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4"/>
  <sheetViews>
    <sheetView tabSelected="1" zoomScaleNormal="100" zoomScaleSheetLayoutView="74" workbookViewId="0">
      <pane ySplit="9" topLeftCell="A10" activePane="bottomLeft" state="frozen"/>
      <selection activeCell="D19" sqref="D19"/>
      <selection pane="bottomLeft" activeCell="K5" sqref="K5"/>
    </sheetView>
  </sheetViews>
  <sheetFormatPr defaultRowHeight="15.75" x14ac:dyDescent="0.25"/>
  <cols>
    <col min="1" max="1" width="49.5703125" style="3" customWidth="1"/>
    <col min="2" max="2" width="14.42578125" style="2" customWidth="1"/>
    <col min="3" max="3" width="14.85546875" style="3" customWidth="1"/>
    <col min="4" max="4" width="11.85546875" style="3" customWidth="1"/>
    <col min="5" max="6" width="11" style="4" customWidth="1"/>
    <col min="7" max="7" width="7.5703125" style="8" customWidth="1"/>
    <col min="8" max="16384" width="9.140625" style="3"/>
  </cols>
  <sheetData>
    <row r="1" spans="1:9" x14ac:dyDescent="0.25">
      <c r="A1" s="1" t="s">
        <v>69</v>
      </c>
      <c r="B1" s="110" t="s">
        <v>70</v>
      </c>
      <c r="C1" s="111"/>
      <c r="D1" s="111"/>
      <c r="E1" s="111"/>
      <c r="F1" s="111"/>
      <c r="G1" s="111"/>
    </row>
    <row r="2" spans="1:9" x14ac:dyDescent="0.25">
      <c r="A2" s="1" t="s">
        <v>0</v>
      </c>
      <c r="G2" s="5"/>
    </row>
    <row r="3" spans="1:9" x14ac:dyDescent="0.25">
      <c r="A3" s="1" t="s">
        <v>10</v>
      </c>
      <c r="D3" s="6"/>
      <c r="E3" s="6"/>
      <c r="H3" s="6"/>
    </row>
    <row r="5" spans="1:9" x14ac:dyDescent="0.25">
      <c r="A5" s="106" t="s">
        <v>71</v>
      </c>
      <c r="B5" s="106"/>
      <c r="C5" s="106"/>
      <c r="D5" s="106"/>
      <c r="E5" s="106"/>
      <c r="F5" s="106"/>
      <c r="G5" s="106"/>
    </row>
    <row r="7" spans="1:9" x14ac:dyDescent="0.25">
      <c r="C7" s="7"/>
      <c r="F7" s="8" t="s">
        <v>68</v>
      </c>
    </row>
    <row r="8" spans="1:9" s="11" customFormat="1" ht="31.5" customHeight="1" x14ac:dyDescent="0.25">
      <c r="A8" s="107" t="s">
        <v>11</v>
      </c>
      <c r="B8" s="107" t="s">
        <v>12</v>
      </c>
      <c r="C8" s="108" t="s">
        <v>13</v>
      </c>
      <c r="D8" s="9" t="s">
        <v>14</v>
      </c>
      <c r="E8" s="10" t="s">
        <v>14</v>
      </c>
      <c r="F8" s="10" t="s">
        <v>14</v>
      </c>
      <c r="G8" s="10" t="s">
        <v>14</v>
      </c>
    </row>
    <row r="9" spans="1:9" ht="15.75" customHeight="1" x14ac:dyDescent="0.25">
      <c r="A9" s="107"/>
      <c r="B9" s="107"/>
      <c r="C9" s="109"/>
      <c r="D9" s="9" t="s">
        <v>4</v>
      </c>
      <c r="E9" s="10" t="s">
        <v>15</v>
      </c>
      <c r="F9" s="10" t="s">
        <v>16</v>
      </c>
      <c r="G9" s="10" t="s">
        <v>17</v>
      </c>
    </row>
    <row r="10" spans="1:9" ht="21" customHeight="1" x14ac:dyDescent="0.25">
      <c r="A10" s="12" t="s">
        <v>18</v>
      </c>
      <c r="B10" s="13"/>
      <c r="C10" s="14">
        <f t="shared" ref="C10:G14" si="0">C11</f>
        <v>37730</v>
      </c>
      <c r="D10" s="14">
        <f t="shared" si="0"/>
        <v>4347</v>
      </c>
      <c r="E10" s="15">
        <f t="shared" si="0"/>
        <v>25876</v>
      </c>
      <c r="F10" s="15">
        <f t="shared" si="0"/>
        <v>7507</v>
      </c>
      <c r="G10" s="15">
        <f t="shared" si="0"/>
        <v>0</v>
      </c>
    </row>
    <row r="11" spans="1:9" ht="21" customHeight="1" x14ac:dyDescent="0.25">
      <c r="A11" s="16" t="s">
        <v>19</v>
      </c>
      <c r="B11" s="17"/>
      <c r="C11" s="18">
        <f t="shared" si="0"/>
        <v>37730</v>
      </c>
      <c r="D11" s="18">
        <f t="shared" si="0"/>
        <v>4347</v>
      </c>
      <c r="E11" s="19">
        <f t="shared" si="0"/>
        <v>25876</v>
      </c>
      <c r="F11" s="19">
        <f t="shared" si="0"/>
        <v>7507</v>
      </c>
      <c r="G11" s="19">
        <f t="shared" si="0"/>
        <v>0</v>
      </c>
    </row>
    <row r="12" spans="1:9" s="6" customFormat="1" ht="21" customHeight="1" x14ac:dyDescent="0.25">
      <c r="A12" s="16" t="s">
        <v>20</v>
      </c>
      <c r="B12" s="9" t="s">
        <v>21</v>
      </c>
      <c r="C12" s="18">
        <f t="shared" si="0"/>
        <v>37730</v>
      </c>
      <c r="D12" s="18">
        <f t="shared" si="0"/>
        <v>4347</v>
      </c>
      <c r="E12" s="19">
        <f t="shared" si="0"/>
        <v>25876</v>
      </c>
      <c r="F12" s="19">
        <f t="shared" si="0"/>
        <v>7507</v>
      </c>
      <c r="G12" s="19">
        <f t="shared" si="0"/>
        <v>0</v>
      </c>
    </row>
    <row r="13" spans="1:9" ht="21" customHeight="1" x14ac:dyDescent="0.25">
      <c r="A13" s="20" t="s">
        <v>22</v>
      </c>
      <c r="B13" s="17" t="s">
        <v>23</v>
      </c>
      <c r="C13" s="21">
        <f t="shared" si="0"/>
        <v>37730</v>
      </c>
      <c r="D13" s="21">
        <f t="shared" si="0"/>
        <v>4347</v>
      </c>
      <c r="E13" s="22">
        <f t="shared" si="0"/>
        <v>25876</v>
      </c>
      <c r="F13" s="22">
        <f t="shared" si="0"/>
        <v>7507</v>
      </c>
      <c r="G13" s="22">
        <f t="shared" si="0"/>
        <v>0</v>
      </c>
    </row>
    <row r="14" spans="1:9" ht="21" customHeight="1" x14ac:dyDescent="0.25">
      <c r="A14" s="23" t="s">
        <v>24</v>
      </c>
      <c r="B14" s="17" t="s">
        <v>25</v>
      </c>
      <c r="C14" s="21">
        <f t="shared" si="0"/>
        <v>37730</v>
      </c>
      <c r="D14" s="21">
        <f t="shared" si="0"/>
        <v>4347</v>
      </c>
      <c r="E14" s="22">
        <f t="shared" si="0"/>
        <v>25876</v>
      </c>
      <c r="F14" s="22">
        <f t="shared" si="0"/>
        <v>7507</v>
      </c>
      <c r="G14" s="22">
        <f t="shared" si="0"/>
        <v>0</v>
      </c>
    </row>
    <row r="15" spans="1:9" ht="21" customHeight="1" x14ac:dyDescent="0.25">
      <c r="A15" s="24" t="s">
        <v>24</v>
      </c>
      <c r="B15" s="17" t="s">
        <v>26</v>
      </c>
      <c r="C15" s="25">
        <v>37730</v>
      </c>
      <c r="D15" s="25">
        <v>4347</v>
      </c>
      <c r="E15" s="25">
        <v>25876</v>
      </c>
      <c r="F15" s="25">
        <v>7507</v>
      </c>
      <c r="G15" s="25">
        <v>0</v>
      </c>
      <c r="I15" s="26"/>
    </row>
    <row r="16" spans="1:9" s="31" customFormat="1" ht="23.25" customHeight="1" x14ac:dyDescent="0.25">
      <c r="A16" s="27" t="s">
        <v>27</v>
      </c>
      <c r="B16" s="28"/>
      <c r="C16" s="29">
        <f>C21+C17+C25</f>
        <v>37730</v>
      </c>
      <c r="D16" s="29">
        <f t="shared" ref="D16:F16" si="1">D21+D17+D25</f>
        <v>4347</v>
      </c>
      <c r="E16" s="30">
        <f t="shared" si="1"/>
        <v>25876</v>
      </c>
      <c r="F16" s="30">
        <f t="shared" si="1"/>
        <v>7507</v>
      </c>
      <c r="G16" s="30">
        <f>G21+G17+G25</f>
        <v>0</v>
      </c>
    </row>
    <row r="17" spans="1:7" s="31" customFormat="1" ht="23.25" customHeight="1" x14ac:dyDescent="0.25">
      <c r="A17" s="27" t="s">
        <v>19</v>
      </c>
      <c r="B17" s="32"/>
      <c r="C17" s="33">
        <f t="shared" ref="C17:G19" si="2">C18</f>
        <v>3233</v>
      </c>
      <c r="D17" s="33">
        <f t="shared" si="2"/>
        <v>3233</v>
      </c>
      <c r="E17" s="34">
        <f t="shared" si="2"/>
        <v>0</v>
      </c>
      <c r="F17" s="34">
        <f t="shared" si="2"/>
        <v>0</v>
      </c>
      <c r="G17" s="34">
        <f t="shared" si="2"/>
        <v>0</v>
      </c>
    </row>
    <row r="18" spans="1:7" s="31" customFormat="1" ht="31.5" x14ac:dyDescent="0.25">
      <c r="A18" s="35" t="s">
        <v>28</v>
      </c>
      <c r="B18" s="9" t="s">
        <v>29</v>
      </c>
      <c r="C18" s="33">
        <f t="shared" si="2"/>
        <v>3233</v>
      </c>
      <c r="D18" s="33">
        <f t="shared" si="2"/>
        <v>3233</v>
      </c>
      <c r="E18" s="34">
        <f t="shared" si="2"/>
        <v>0</v>
      </c>
      <c r="F18" s="34">
        <f t="shared" si="2"/>
        <v>0</v>
      </c>
      <c r="G18" s="34">
        <f t="shared" si="2"/>
        <v>0</v>
      </c>
    </row>
    <row r="19" spans="1:7" s="31" customFormat="1" ht="47.25" x14ac:dyDescent="0.25">
      <c r="A19" s="36" t="s">
        <v>30</v>
      </c>
      <c r="B19" s="37" t="s">
        <v>31</v>
      </c>
      <c r="C19" s="33">
        <f t="shared" si="2"/>
        <v>3233</v>
      </c>
      <c r="D19" s="33">
        <f t="shared" si="2"/>
        <v>3233</v>
      </c>
      <c r="E19" s="34">
        <f t="shared" si="2"/>
        <v>0</v>
      </c>
      <c r="F19" s="34">
        <f t="shared" si="2"/>
        <v>0</v>
      </c>
      <c r="G19" s="34">
        <f t="shared" si="2"/>
        <v>0</v>
      </c>
    </row>
    <row r="20" spans="1:7" s="31" customFormat="1" x14ac:dyDescent="0.25">
      <c r="A20" s="36" t="s">
        <v>32</v>
      </c>
      <c r="B20" s="38" t="s">
        <v>33</v>
      </c>
      <c r="C20" s="33">
        <f>C95</f>
        <v>3233</v>
      </c>
      <c r="D20" s="33">
        <f t="shared" ref="D20:G20" si="3">D95</f>
        <v>3233</v>
      </c>
      <c r="E20" s="34">
        <f t="shared" si="3"/>
        <v>0</v>
      </c>
      <c r="F20" s="34">
        <f t="shared" si="3"/>
        <v>0</v>
      </c>
      <c r="G20" s="34">
        <f t="shared" si="3"/>
        <v>0</v>
      </c>
    </row>
    <row r="21" spans="1:7" ht="23.25" customHeight="1" x14ac:dyDescent="0.25">
      <c r="A21" s="16" t="s">
        <v>19</v>
      </c>
      <c r="B21" s="17"/>
      <c r="C21" s="18">
        <f>C24</f>
        <v>0</v>
      </c>
      <c r="D21" s="18">
        <f t="shared" ref="D21:G21" si="4">D24</f>
        <v>0</v>
      </c>
      <c r="E21" s="19">
        <f t="shared" si="4"/>
        <v>0</v>
      </c>
      <c r="F21" s="19">
        <f t="shared" si="4"/>
        <v>0</v>
      </c>
      <c r="G21" s="19">
        <f t="shared" si="4"/>
        <v>0</v>
      </c>
    </row>
    <row r="22" spans="1:7" ht="47.25" x14ac:dyDescent="0.25">
      <c r="A22" s="39" t="s">
        <v>34</v>
      </c>
      <c r="B22" s="9">
        <v>58</v>
      </c>
      <c r="C22" s="18">
        <f>C32+C98</f>
        <v>0</v>
      </c>
      <c r="D22" s="18">
        <f t="shared" ref="D22:F22" si="5">D32+D98</f>
        <v>0</v>
      </c>
      <c r="E22" s="19">
        <f t="shared" si="5"/>
        <v>0</v>
      </c>
      <c r="F22" s="19">
        <f t="shared" si="5"/>
        <v>0</v>
      </c>
      <c r="G22" s="19">
        <f>G32+G98</f>
        <v>0</v>
      </c>
    </row>
    <row r="23" spans="1:7" ht="31.5" x14ac:dyDescent="0.25">
      <c r="A23" s="40" t="s">
        <v>35</v>
      </c>
      <c r="B23" s="41" t="s">
        <v>36</v>
      </c>
      <c r="C23" s="21">
        <f>C24</f>
        <v>0</v>
      </c>
      <c r="D23" s="21">
        <f t="shared" ref="D23:G23" si="6">D24</f>
        <v>0</v>
      </c>
      <c r="E23" s="22">
        <f t="shared" si="6"/>
        <v>0</v>
      </c>
      <c r="F23" s="22">
        <f t="shared" si="6"/>
        <v>0</v>
      </c>
      <c r="G23" s="22">
        <f t="shared" si="6"/>
        <v>0</v>
      </c>
    </row>
    <row r="24" spans="1:7" x14ac:dyDescent="0.25">
      <c r="A24" s="42" t="s">
        <v>37</v>
      </c>
      <c r="B24" s="41" t="s">
        <v>38</v>
      </c>
      <c r="C24" s="21">
        <f>C34+C100</f>
        <v>0</v>
      </c>
      <c r="D24" s="21">
        <f t="shared" ref="D24:F24" si="7">D34+D100</f>
        <v>0</v>
      </c>
      <c r="E24" s="22">
        <f t="shared" si="7"/>
        <v>0</v>
      </c>
      <c r="F24" s="22">
        <f t="shared" si="7"/>
        <v>0</v>
      </c>
      <c r="G24" s="22">
        <f>G34+G100</f>
        <v>0</v>
      </c>
    </row>
    <row r="25" spans="1:7" s="6" customFormat="1" x14ac:dyDescent="0.25">
      <c r="A25" s="16" t="s">
        <v>19</v>
      </c>
      <c r="B25" s="43"/>
      <c r="C25" s="44">
        <f t="shared" ref="C25:G26" si="8">C26</f>
        <v>34497</v>
      </c>
      <c r="D25" s="44">
        <f t="shared" si="8"/>
        <v>1114</v>
      </c>
      <c r="E25" s="45">
        <f t="shared" si="8"/>
        <v>25876</v>
      </c>
      <c r="F25" s="45">
        <f t="shared" si="8"/>
        <v>7507</v>
      </c>
      <c r="G25" s="45">
        <f t="shared" si="8"/>
        <v>0</v>
      </c>
    </row>
    <row r="26" spans="1:7" x14ac:dyDescent="0.25">
      <c r="A26" s="46" t="s">
        <v>39</v>
      </c>
      <c r="B26" s="47" t="s">
        <v>40</v>
      </c>
      <c r="C26" s="48">
        <f t="shared" si="8"/>
        <v>34497</v>
      </c>
      <c r="D26" s="48">
        <f t="shared" si="8"/>
        <v>1114</v>
      </c>
      <c r="E26" s="49">
        <f t="shared" si="8"/>
        <v>25876</v>
      </c>
      <c r="F26" s="49">
        <f t="shared" si="8"/>
        <v>7507</v>
      </c>
      <c r="G26" s="49">
        <f t="shared" si="8"/>
        <v>0</v>
      </c>
    </row>
    <row r="27" spans="1:7" ht="31.5" x14ac:dyDescent="0.25">
      <c r="A27" s="46" t="s">
        <v>41</v>
      </c>
      <c r="B27" s="47">
        <v>71</v>
      </c>
      <c r="C27" s="48">
        <f>C29</f>
        <v>34497</v>
      </c>
      <c r="D27" s="48">
        <f t="shared" ref="D27:G27" si="9">D29</f>
        <v>1114</v>
      </c>
      <c r="E27" s="49">
        <f t="shared" si="9"/>
        <v>25876</v>
      </c>
      <c r="F27" s="49">
        <f t="shared" si="9"/>
        <v>7507</v>
      </c>
      <c r="G27" s="49">
        <f t="shared" si="9"/>
        <v>0</v>
      </c>
    </row>
    <row r="28" spans="1:7" x14ac:dyDescent="0.25">
      <c r="A28" s="50" t="s">
        <v>42</v>
      </c>
      <c r="B28" s="47" t="s">
        <v>43</v>
      </c>
      <c r="C28" s="48">
        <f>C29</f>
        <v>34497</v>
      </c>
      <c r="D28" s="48">
        <f t="shared" ref="D28:G28" si="10">D29</f>
        <v>1114</v>
      </c>
      <c r="E28" s="49">
        <f t="shared" si="10"/>
        <v>25876</v>
      </c>
      <c r="F28" s="49">
        <f t="shared" si="10"/>
        <v>7507</v>
      </c>
      <c r="G28" s="49">
        <f t="shared" si="10"/>
        <v>0</v>
      </c>
    </row>
    <row r="29" spans="1:7" x14ac:dyDescent="0.25">
      <c r="A29" s="50" t="s">
        <v>44</v>
      </c>
      <c r="B29" s="47" t="s">
        <v>1</v>
      </c>
      <c r="C29" s="51">
        <f t="shared" ref="C29:F29" si="11">C104</f>
        <v>34497</v>
      </c>
      <c r="D29" s="51">
        <f t="shared" si="11"/>
        <v>1114</v>
      </c>
      <c r="E29" s="52">
        <f t="shared" si="11"/>
        <v>25876</v>
      </c>
      <c r="F29" s="52">
        <f t="shared" si="11"/>
        <v>7507</v>
      </c>
      <c r="G29" s="52">
        <f>G104</f>
        <v>0</v>
      </c>
    </row>
    <row r="30" spans="1:7" ht="31.5" hidden="1" x14ac:dyDescent="0.25">
      <c r="A30" s="53" t="s">
        <v>45</v>
      </c>
      <c r="B30" s="54" t="s">
        <v>46</v>
      </c>
      <c r="C30" s="55">
        <f t="shared" ref="C30:G33" si="12">C31</f>
        <v>0</v>
      </c>
      <c r="D30" s="55">
        <f t="shared" si="12"/>
        <v>0</v>
      </c>
      <c r="E30" s="56">
        <f t="shared" si="12"/>
        <v>0</v>
      </c>
      <c r="F30" s="56">
        <f t="shared" si="12"/>
        <v>0</v>
      </c>
      <c r="G30" s="56">
        <f t="shared" si="12"/>
        <v>0</v>
      </c>
    </row>
    <row r="31" spans="1:7" hidden="1" x14ac:dyDescent="0.25">
      <c r="A31" s="16" t="s">
        <v>19</v>
      </c>
      <c r="B31" s="17"/>
      <c r="C31" s="18">
        <f t="shared" si="12"/>
        <v>0</v>
      </c>
      <c r="D31" s="18">
        <f t="shared" si="12"/>
        <v>0</v>
      </c>
      <c r="E31" s="19">
        <f t="shared" si="12"/>
        <v>0</v>
      </c>
      <c r="F31" s="19">
        <f t="shared" si="12"/>
        <v>0</v>
      </c>
      <c r="G31" s="19">
        <f t="shared" si="12"/>
        <v>0</v>
      </c>
    </row>
    <row r="32" spans="1:7" ht="47.25" hidden="1" x14ac:dyDescent="0.25">
      <c r="A32" s="43" t="s">
        <v>34</v>
      </c>
      <c r="B32" s="57">
        <v>58</v>
      </c>
      <c r="C32" s="18">
        <f t="shared" si="12"/>
        <v>0</v>
      </c>
      <c r="D32" s="18">
        <f t="shared" si="12"/>
        <v>0</v>
      </c>
      <c r="E32" s="19">
        <f t="shared" si="12"/>
        <v>0</v>
      </c>
      <c r="F32" s="19">
        <f t="shared" si="12"/>
        <v>0</v>
      </c>
      <c r="G32" s="19">
        <f t="shared" si="12"/>
        <v>0</v>
      </c>
    </row>
    <row r="33" spans="1:41" ht="31.5" hidden="1" x14ac:dyDescent="0.25">
      <c r="A33" s="58" t="s">
        <v>35</v>
      </c>
      <c r="B33" s="41" t="s">
        <v>36</v>
      </c>
      <c r="C33" s="21">
        <f t="shared" si="12"/>
        <v>0</v>
      </c>
      <c r="D33" s="21">
        <f t="shared" si="12"/>
        <v>0</v>
      </c>
      <c r="E33" s="22">
        <f t="shared" si="12"/>
        <v>0</v>
      </c>
      <c r="F33" s="22">
        <f t="shared" si="12"/>
        <v>0</v>
      </c>
      <c r="G33" s="22">
        <f t="shared" si="12"/>
        <v>0</v>
      </c>
    </row>
    <row r="34" spans="1:41" hidden="1" x14ac:dyDescent="0.25">
      <c r="A34" s="59" t="s">
        <v>37</v>
      </c>
      <c r="B34" s="41" t="s">
        <v>38</v>
      </c>
      <c r="C34" s="21">
        <f>C39+C44+C59+C69+C84+C49+C54+C64+C74+C79</f>
        <v>0</v>
      </c>
      <c r="D34" s="21">
        <f t="shared" ref="D34:F34" si="13">D39+D44+D59+D69+D84+D49+D54+D64+D74+D79</f>
        <v>0</v>
      </c>
      <c r="E34" s="22">
        <f t="shared" si="13"/>
        <v>0</v>
      </c>
      <c r="F34" s="22">
        <f t="shared" si="13"/>
        <v>0</v>
      </c>
      <c r="G34" s="22">
        <f>G39+G44+G59+G69+G84+G49+G54+G64+G74+G79</f>
        <v>0</v>
      </c>
    </row>
    <row r="35" spans="1:41" ht="42.75" hidden="1" x14ac:dyDescent="0.25">
      <c r="A35" s="60" t="s">
        <v>47</v>
      </c>
      <c r="B35" s="61"/>
      <c r="C35" s="62">
        <f t="shared" ref="C35:G36" si="14">C36</f>
        <v>0</v>
      </c>
      <c r="D35" s="62">
        <f t="shared" si="14"/>
        <v>0</v>
      </c>
      <c r="E35" s="63">
        <f t="shared" si="14"/>
        <v>0</v>
      </c>
      <c r="F35" s="63">
        <f t="shared" si="14"/>
        <v>0</v>
      </c>
      <c r="G35" s="63">
        <f t="shared" si="14"/>
        <v>0</v>
      </c>
    </row>
    <row r="36" spans="1:41" hidden="1" x14ac:dyDescent="0.25">
      <c r="A36" s="64" t="s">
        <v>19</v>
      </c>
      <c r="B36" s="65"/>
      <c r="C36" s="21">
        <f t="shared" si="14"/>
        <v>0</v>
      </c>
      <c r="D36" s="21">
        <f t="shared" si="14"/>
        <v>0</v>
      </c>
      <c r="E36" s="22">
        <f t="shared" si="14"/>
        <v>0</v>
      </c>
      <c r="F36" s="22">
        <f t="shared" si="14"/>
        <v>0</v>
      </c>
      <c r="G36" s="22">
        <f t="shared" si="14"/>
        <v>0</v>
      </c>
    </row>
    <row r="37" spans="1:41" ht="30" hidden="1" x14ac:dyDescent="0.25">
      <c r="A37" s="66" t="s">
        <v>48</v>
      </c>
      <c r="B37" s="65">
        <v>58</v>
      </c>
      <c r="C37" s="21">
        <f>C39</f>
        <v>0</v>
      </c>
      <c r="D37" s="21">
        <f t="shared" ref="D37:G37" si="15">D39</f>
        <v>0</v>
      </c>
      <c r="E37" s="22">
        <f t="shared" si="15"/>
        <v>0</v>
      </c>
      <c r="F37" s="22">
        <f t="shared" si="15"/>
        <v>0</v>
      </c>
      <c r="G37" s="22">
        <f t="shared" si="15"/>
        <v>0</v>
      </c>
    </row>
    <row r="38" spans="1:41" ht="31.5" hidden="1" x14ac:dyDescent="0.25">
      <c r="A38" s="58" t="s">
        <v>35</v>
      </c>
      <c r="B38" s="41" t="s">
        <v>36</v>
      </c>
      <c r="C38" s="21">
        <f>C39</f>
        <v>0</v>
      </c>
      <c r="D38" s="21">
        <f t="shared" ref="D38:G38" si="16">D39</f>
        <v>0</v>
      </c>
      <c r="E38" s="22">
        <f t="shared" si="16"/>
        <v>0</v>
      </c>
      <c r="F38" s="22">
        <f t="shared" si="16"/>
        <v>0</v>
      </c>
      <c r="G38" s="22">
        <f t="shared" si="16"/>
        <v>0</v>
      </c>
    </row>
    <row r="39" spans="1:41" hidden="1" x14ac:dyDescent="0.25">
      <c r="A39" s="59" t="s">
        <v>37</v>
      </c>
      <c r="B39" s="65" t="s">
        <v>38</v>
      </c>
      <c r="C39" s="67">
        <f>SUM(D39:G39)</f>
        <v>0</v>
      </c>
      <c r="D39" s="67"/>
      <c r="E39" s="67"/>
      <c r="F39" s="67"/>
      <c r="G39" s="67"/>
    </row>
    <row r="40" spans="1:41" ht="42.75" hidden="1" x14ac:dyDescent="0.25">
      <c r="A40" s="60" t="s">
        <v>49</v>
      </c>
      <c r="B40" s="61"/>
      <c r="C40" s="62">
        <f t="shared" ref="C40:G41" si="17">C41</f>
        <v>0</v>
      </c>
      <c r="D40" s="62">
        <f t="shared" si="17"/>
        <v>0</v>
      </c>
      <c r="E40" s="62">
        <f t="shared" si="17"/>
        <v>0</v>
      </c>
      <c r="F40" s="62">
        <f t="shared" si="17"/>
        <v>0</v>
      </c>
      <c r="G40" s="62">
        <f t="shared" si="17"/>
        <v>0</v>
      </c>
    </row>
    <row r="41" spans="1:41" hidden="1" x14ac:dyDescent="0.25">
      <c r="A41" s="64" t="s">
        <v>19</v>
      </c>
      <c r="B41" s="17"/>
      <c r="C41" s="21">
        <f t="shared" si="17"/>
        <v>0</v>
      </c>
      <c r="D41" s="21">
        <f t="shared" si="17"/>
        <v>0</v>
      </c>
      <c r="E41" s="21">
        <f t="shared" si="17"/>
        <v>0</v>
      </c>
      <c r="F41" s="21">
        <f t="shared" si="17"/>
        <v>0</v>
      </c>
      <c r="G41" s="21">
        <f t="shared" si="17"/>
        <v>0</v>
      </c>
    </row>
    <row r="42" spans="1:41" ht="30" hidden="1" x14ac:dyDescent="0.25">
      <c r="A42" s="66" t="s">
        <v>48</v>
      </c>
      <c r="B42" s="65">
        <v>58</v>
      </c>
      <c r="C42" s="21">
        <f>C44</f>
        <v>0</v>
      </c>
      <c r="D42" s="21">
        <f t="shared" ref="D42:G42" si="18">D44</f>
        <v>0</v>
      </c>
      <c r="E42" s="21">
        <f t="shared" si="18"/>
        <v>0</v>
      </c>
      <c r="F42" s="21">
        <f t="shared" si="18"/>
        <v>0</v>
      </c>
      <c r="G42" s="21">
        <f t="shared" si="18"/>
        <v>0</v>
      </c>
    </row>
    <row r="43" spans="1:41" ht="31.5" hidden="1" x14ac:dyDescent="0.25">
      <c r="A43" s="58" t="s">
        <v>35</v>
      </c>
      <c r="B43" s="41" t="s">
        <v>36</v>
      </c>
      <c r="C43" s="21">
        <f>C44</f>
        <v>0</v>
      </c>
      <c r="D43" s="21">
        <f t="shared" ref="D43:G43" si="19">D44</f>
        <v>0</v>
      </c>
      <c r="E43" s="21">
        <f t="shared" si="19"/>
        <v>0</v>
      </c>
      <c r="F43" s="21">
        <f t="shared" si="19"/>
        <v>0</v>
      </c>
      <c r="G43" s="21">
        <f t="shared" si="19"/>
        <v>0</v>
      </c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</row>
    <row r="44" spans="1:41" hidden="1" x14ac:dyDescent="0.25">
      <c r="A44" s="59" t="s">
        <v>37</v>
      </c>
      <c r="B44" s="65" t="s">
        <v>38</v>
      </c>
      <c r="C44" s="67">
        <f>SUM(D44:G44)</f>
        <v>0</v>
      </c>
      <c r="D44" s="67"/>
      <c r="E44" s="67"/>
      <c r="F44" s="67"/>
      <c r="G44" s="67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</row>
    <row r="45" spans="1:41" s="69" customFormat="1" ht="50.25" hidden="1" customHeight="1" x14ac:dyDescent="0.25">
      <c r="A45" s="60" t="s">
        <v>50</v>
      </c>
      <c r="B45" s="61"/>
      <c r="C45" s="62">
        <f t="shared" ref="C45:G46" si="20">C46</f>
        <v>0</v>
      </c>
      <c r="D45" s="62">
        <f t="shared" si="20"/>
        <v>0</v>
      </c>
      <c r="E45" s="63">
        <f t="shared" si="20"/>
        <v>0</v>
      </c>
      <c r="F45" s="63">
        <f t="shared" si="20"/>
        <v>0</v>
      </c>
      <c r="G45" s="63">
        <f t="shared" si="20"/>
        <v>0</v>
      </c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</row>
    <row r="46" spans="1:41" s="69" customFormat="1" ht="15.75" hidden="1" customHeight="1" x14ac:dyDescent="0.25">
      <c r="A46" s="64" t="s">
        <v>19</v>
      </c>
      <c r="B46" s="17"/>
      <c r="C46" s="21">
        <f t="shared" si="20"/>
        <v>0</v>
      </c>
      <c r="D46" s="21">
        <f t="shared" si="20"/>
        <v>0</v>
      </c>
      <c r="E46" s="22">
        <f t="shared" si="20"/>
        <v>0</v>
      </c>
      <c r="F46" s="22">
        <f t="shared" si="20"/>
        <v>0</v>
      </c>
      <c r="G46" s="22">
        <f t="shared" si="20"/>
        <v>0</v>
      </c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</row>
    <row r="47" spans="1:41" s="69" customFormat="1" ht="15.75" hidden="1" customHeight="1" x14ac:dyDescent="0.25">
      <c r="A47" s="66" t="s">
        <v>48</v>
      </c>
      <c r="B47" s="65">
        <v>58</v>
      </c>
      <c r="C47" s="21">
        <f>C49</f>
        <v>0</v>
      </c>
      <c r="D47" s="21">
        <f t="shared" ref="D47:G47" si="21">D49</f>
        <v>0</v>
      </c>
      <c r="E47" s="22">
        <f t="shared" si="21"/>
        <v>0</v>
      </c>
      <c r="F47" s="22">
        <f t="shared" si="21"/>
        <v>0</v>
      </c>
      <c r="G47" s="22">
        <f t="shared" si="21"/>
        <v>0</v>
      </c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</row>
    <row r="48" spans="1:41" s="69" customFormat="1" ht="15.75" hidden="1" customHeight="1" x14ac:dyDescent="0.25">
      <c r="A48" s="58" t="s">
        <v>35</v>
      </c>
      <c r="B48" s="41" t="s">
        <v>36</v>
      </c>
      <c r="C48" s="21">
        <f>C49</f>
        <v>0</v>
      </c>
      <c r="D48" s="21">
        <f t="shared" ref="D48:G48" si="22">D49</f>
        <v>0</v>
      </c>
      <c r="E48" s="22">
        <f t="shared" si="22"/>
        <v>0</v>
      </c>
      <c r="F48" s="22">
        <f t="shared" si="22"/>
        <v>0</v>
      </c>
      <c r="G48" s="22">
        <f t="shared" si="22"/>
        <v>0</v>
      </c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</row>
    <row r="49" spans="1:41" s="69" customFormat="1" ht="15.75" hidden="1" customHeight="1" x14ac:dyDescent="0.25">
      <c r="A49" s="59" t="s">
        <v>37</v>
      </c>
      <c r="B49" s="65" t="s">
        <v>38</v>
      </c>
      <c r="C49" s="67">
        <f>SUM(D49:G49)</f>
        <v>0</v>
      </c>
      <c r="D49" s="67"/>
      <c r="E49" s="67"/>
      <c r="F49" s="67"/>
      <c r="G49" s="67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</row>
    <row r="50" spans="1:41" s="69" customFormat="1" ht="28.5" hidden="1" x14ac:dyDescent="0.25">
      <c r="A50" s="70" t="s">
        <v>51</v>
      </c>
      <c r="B50" s="61"/>
      <c r="C50" s="62">
        <f t="shared" ref="C50:G51" si="23">C51</f>
        <v>0</v>
      </c>
      <c r="D50" s="62">
        <f t="shared" si="23"/>
        <v>0</v>
      </c>
      <c r="E50" s="63">
        <f t="shared" si="23"/>
        <v>0</v>
      </c>
      <c r="F50" s="63">
        <f t="shared" si="23"/>
        <v>0</v>
      </c>
      <c r="G50" s="63">
        <f t="shared" si="23"/>
        <v>0</v>
      </c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</row>
    <row r="51" spans="1:41" s="69" customFormat="1" ht="15.75" hidden="1" customHeight="1" x14ac:dyDescent="0.25">
      <c r="A51" s="64" t="s">
        <v>19</v>
      </c>
      <c r="B51" s="17"/>
      <c r="C51" s="21">
        <f t="shared" si="23"/>
        <v>0</v>
      </c>
      <c r="D51" s="21">
        <f t="shared" si="23"/>
        <v>0</v>
      </c>
      <c r="E51" s="22">
        <f t="shared" si="23"/>
        <v>0</v>
      </c>
      <c r="F51" s="22">
        <f t="shared" si="23"/>
        <v>0</v>
      </c>
      <c r="G51" s="22">
        <f t="shared" si="23"/>
        <v>0</v>
      </c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</row>
    <row r="52" spans="1:41" s="69" customFormat="1" ht="15.75" hidden="1" customHeight="1" x14ac:dyDescent="0.25">
      <c r="A52" s="66" t="s">
        <v>48</v>
      </c>
      <c r="B52" s="65">
        <v>58</v>
      </c>
      <c r="C52" s="21">
        <f>C54</f>
        <v>0</v>
      </c>
      <c r="D52" s="21">
        <f t="shared" ref="D52:G52" si="24">D54</f>
        <v>0</v>
      </c>
      <c r="E52" s="22">
        <f t="shared" si="24"/>
        <v>0</v>
      </c>
      <c r="F52" s="22">
        <f t="shared" si="24"/>
        <v>0</v>
      </c>
      <c r="G52" s="22">
        <f t="shared" si="24"/>
        <v>0</v>
      </c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</row>
    <row r="53" spans="1:41" s="69" customFormat="1" ht="15.75" hidden="1" customHeight="1" x14ac:dyDescent="0.25">
      <c r="A53" s="58" t="s">
        <v>35</v>
      </c>
      <c r="B53" s="41" t="s">
        <v>36</v>
      </c>
      <c r="C53" s="21">
        <f>C54</f>
        <v>0</v>
      </c>
      <c r="D53" s="21">
        <f t="shared" ref="D53:G53" si="25">D54</f>
        <v>0</v>
      </c>
      <c r="E53" s="22">
        <f t="shared" si="25"/>
        <v>0</v>
      </c>
      <c r="F53" s="22">
        <f t="shared" si="25"/>
        <v>0</v>
      </c>
      <c r="G53" s="22">
        <f t="shared" si="25"/>
        <v>0</v>
      </c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</row>
    <row r="54" spans="1:41" s="69" customFormat="1" ht="15.75" hidden="1" customHeight="1" x14ac:dyDescent="0.25">
      <c r="A54" s="59" t="s">
        <v>37</v>
      </c>
      <c r="B54" s="65" t="s">
        <v>38</v>
      </c>
      <c r="C54" s="67">
        <f>SUM(D54:G54)</f>
        <v>0</v>
      </c>
      <c r="D54" s="67"/>
      <c r="E54" s="67"/>
      <c r="F54" s="67"/>
      <c r="G54" s="67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</row>
    <row r="55" spans="1:41" ht="42.75" hidden="1" x14ac:dyDescent="0.25">
      <c r="A55" s="60" t="s">
        <v>52</v>
      </c>
      <c r="B55" s="61"/>
      <c r="C55" s="63">
        <f t="shared" ref="C55:G56" si="26">C56</f>
        <v>0</v>
      </c>
      <c r="D55" s="62">
        <f t="shared" si="26"/>
        <v>0</v>
      </c>
      <c r="E55" s="63">
        <f t="shared" si="26"/>
        <v>0</v>
      </c>
      <c r="F55" s="63">
        <f t="shared" si="26"/>
        <v>0</v>
      </c>
      <c r="G55" s="63">
        <f t="shared" si="26"/>
        <v>0</v>
      </c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</row>
    <row r="56" spans="1:41" hidden="1" x14ac:dyDescent="0.25">
      <c r="A56" s="64" t="s">
        <v>19</v>
      </c>
      <c r="B56" s="17"/>
      <c r="C56" s="21">
        <f t="shared" si="26"/>
        <v>0</v>
      </c>
      <c r="D56" s="21">
        <f t="shared" si="26"/>
        <v>0</v>
      </c>
      <c r="E56" s="22">
        <f t="shared" si="26"/>
        <v>0</v>
      </c>
      <c r="F56" s="22">
        <f t="shared" si="26"/>
        <v>0</v>
      </c>
      <c r="G56" s="22">
        <f t="shared" si="26"/>
        <v>0</v>
      </c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</row>
    <row r="57" spans="1:41" ht="30" hidden="1" x14ac:dyDescent="0.25">
      <c r="A57" s="66" t="s">
        <v>48</v>
      </c>
      <c r="B57" s="65">
        <v>58</v>
      </c>
      <c r="C57" s="21">
        <f>C59</f>
        <v>0</v>
      </c>
      <c r="D57" s="21">
        <f t="shared" ref="D57:G57" si="27">D59</f>
        <v>0</v>
      </c>
      <c r="E57" s="22">
        <f t="shared" si="27"/>
        <v>0</v>
      </c>
      <c r="F57" s="22">
        <f t="shared" si="27"/>
        <v>0</v>
      </c>
      <c r="G57" s="22">
        <f t="shared" si="27"/>
        <v>0</v>
      </c>
    </row>
    <row r="58" spans="1:41" ht="31.5" hidden="1" x14ac:dyDescent="0.25">
      <c r="A58" s="58" t="s">
        <v>35</v>
      </c>
      <c r="B58" s="41" t="s">
        <v>36</v>
      </c>
      <c r="C58" s="21">
        <f>C59</f>
        <v>0</v>
      </c>
      <c r="D58" s="21">
        <f t="shared" ref="D58:G58" si="28">D59</f>
        <v>0</v>
      </c>
      <c r="E58" s="22">
        <f t="shared" si="28"/>
        <v>0</v>
      </c>
      <c r="F58" s="22">
        <f t="shared" si="28"/>
        <v>0</v>
      </c>
      <c r="G58" s="22">
        <f t="shared" si="28"/>
        <v>0</v>
      </c>
    </row>
    <row r="59" spans="1:41" hidden="1" x14ac:dyDescent="0.25">
      <c r="A59" s="59" t="s">
        <v>37</v>
      </c>
      <c r="B59" s="65" t="s">
        <v>38</v>
      </c>
      <c r="C59" s="67">
        <f>SUM(D59:G59)</f>
        <v>0</v>
      </c>
      <c r="D59" s="67"/>
      <c r="E59" s="67"/>
      <c r="F59" s="67"/>
      <c r="G59" s="67"/>
    </row>
    <row r="60" spans="1:41" s="68" customFormat="1" ht="28.5" hidden="1" x14ac:dyDescent="0.25">
      <c r="A60" s="70" t="s">
        <v>53</v>
      </c>
      <c r="B60" s="61"/>
      <c r="C60" s="62">
        <f t="shared" ref="C60:G61" si="29">C61</f>
        <v>0</v>
      </c>
      <c r="D60" s="62">
        <f t="shared" si="29"/>
        <v>0</v>
      </c>
      <c r="E60" s="63">
        <f t="shared" si="29"/>
        <v>0</v>
      </c>
      <c r="F60" s="63">
        <f t="shared" si="29"/>
        <v>0</v>
      </c>
      <c r="G60" s="63">
        <f t="shared" si="29"/>
        <v>0</v>
      </c>
    </row>
    <row r="61" spans="1:41" s="68" customFormat="1" hidden="1" x14ac:dyDescent="0.25">
      <c r="A61" s="71" t="s">
        <v>19</v>
      </c>
      <c r="B61" s="17"/>
      <c r="C61" s="21">
        <f t="shared" si="29"/>
        <v>0</v>
      </c>
      <c r="D61" s="21">
        <f t="shared" si="29"/>
        <v>0</v>
      </c>
      <c r="E61" s="22">
        <f t="shared" si="29"/>
        <v>0</v>
      </c>
      <c r="F61" s="22">
        <f t="shared" si="29"/>
        <v>0</v>
      </c>
      <c r="G61" s="22">
        <f t="shared" si="29"/>
        <v>0</v>
      </c>
    </row>
    <row r="62" spans="1:41" s="68" customFormat="1" ht="30" hidden="1" x14ac:dyDescent="0.25">
      <c r="A62" s="72" t="s">
        <v>48</v>
      </c>
      <c r="B62" s="65">
        <v>58</v>
      </c>
      <c r="C62" s="21">
        <f>C64</f>
        <v>0</v>
      </c>
      <c r="D62" s="21">
        <f t="shared" ref="D62:G62" si="30">D64</f>
        <v>0</v>
      </c>
      <c r="E62" s="22">
        <f t="shared" si="30"/>
        <v>0</v>
      </c>
      <c r="F62" s="22">
        <f t="shared" si="30"/>
        <v>0</v>
      </c>
      <c r="G62" s="22">
        <f t="shared" si="30"/>
        <v>0</v>
      </c>
    </row>
    <row r="63" spans="1:41" s="68" customFormat="1" ht="31.5" hidden="1" x14ac:dyDescent="0.25">
      <c r="A63" s="58" t="s">
        <v>35</v>
      </c>
      <c r="B63" s="41" t="s">
        <v>36</v>
      </c>
      <c r="C63" s="21">
        <f>C64</f>
        <v>0</v>
      </c>
      <c r="D63" s="21">
        <f t="shared" ref="D63:G63" si="31">D64</f>
        <v>0</v>
      </c>
      <c r="E63" s="22">
        <f t="shared" si="31"/>
        <v>0</v>
      </c>
      <c r="F63" s="22">
        <f t="shared" si="31"/>
        <v>0</v>
      </c>
      <c r="G63" s="22">
        <f t="shared" si="31"/>
        <v>0</v>
      </c>
    </row>
    <row r="64" spans="1:41" s="68" customFormat="1" hidden="1" x14ac:dyDescent="0.25">
      <c r="A64" s="59" t="s">
        <v>37</v>
      </c>
      <c r="B64" s="65" t="s">
        <v>38</v>
      </c>
      <c r="C64" s="67">
        <f>SUM(D64:G64)</f>
        <v>0</v>
      </c>
      <c r="D64" s="67"/>
      <c r="E64" s="67"/>
      <c r="F64" s="67"/>
      <c r="G64" s="67"/>
    </row>
    <row r="65" spans="1:31" ht="42.75" hidden="1" x14ac:dyDescent="0.25">
      <c r="A65" s="60" t="s">
        <v>54</v>
      </c>
      <c r="B65" s="61"/>
      <c r="C65" s="62">
        <f t="shared" ref="C65:G66" si="32">C66</f>
        <v>0</v>
      </c>
      <c r="D65" s="62">
        <f t="shared" si="32"/>
        <v>0</v>
      </c>
      <c r="E65" s="63">
        <f t="shared" si="32"/>
        <v>0</v>
      </c>
      <c r="F65" s="63">
        <f t="shared" si="32"/>
        <v>0</v>
      </c>
      <c r="G65" s="63">
        <f t="shared" si="32"/>
        <v>0</v>
      </c>
    </row>
    <row r="66" spans="1:31" hidden="1" x14ac:dyDescent="0.25">
      <c r="A66" s="64" t="s">
        <v>19</v>
      </c>
      <c r="B66" s="17"/>
      <c r="C66" s="21">
        <f t="shared" si="32"/>
        <v>0</v>
      </c>
      <c r="D66" s="21">
        <f t="shared" si="32"/>
        <v>0</v>
      </c>
      <c r="E66" s="22">
        <f t="shared" si="32"/>
        <v>0</v>
      </c>
      <c r="F66" s="22">
        <f t="shared" si="32"/>
        <v>0</v>
      </c>
      <c r="G66" s="22">
        <f t="shared" si="32"/>
        <v>0</v>
      </c>
    </row>
    <row r="67" spans="1:31" ht="30" hidden="1" x14ac:dyDescent="0.25">
      <c r="A67" s="66" t="s">
        <v>48</v>
      </c>
      <c r="B67" s="65">
        <v>58</v>
      </c>
      <c r="C67" s="21">
        <f>C69</f>
        <v>0</v>
      </c>
      <c r="D67" s="21">
        <f t="shared" ref="D67:G67" si="33">D69</f>
        <v>0</v>
      </c>
      <c r="E67" s="22">
        <f t="shared" si="33"/>
        <v>0</v>
      </c>
      <c r="F67" s="22">
        <f t="shared" si="33"/>
        <v>0</v>
      </c>
      <c r="G67" s="22">
        <f t="shared" si="33"/>
        <v>0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</row>
    <row r="68" spans="1:31" ht="31.5" hidden="1" x14ac:dyDescent="0.25">
      <c r="A68" s="58" t="s">
        <v>35</v>
      </c>
      <c r="B68" s="41" t="s">
        <v>36</v>
      </c>
      <c r="C68" s="21">
        <f>C69</f>
        <v>0</v>
      </c>
      <c r="D68" s="21">
        <f t="shared" ref="D68:G68" si="34">D69</f>
        <v>0</v>
      </c>
      <c r="E68" s="22">
        <f t="shared" si="34"/>
        <v>0</v>
      </c>
      <c r="F68" s="22">
        <f t="shared" si="34"/>
        <v>0</v>
      </c>
      <c r="G68" s="22">
        <f t="shared" si="34"/>
        <v>0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</row>
    <row r="69" spans="1:31" hidden="1" x14ac:dyDescent="0.25">
      <c r="A69" s="59" t="s">
        <v>37</v>
      </c>
      <c r="B69" s="65" t="s">
        <v>38</v>
      </c>
      <c r="C69" s="67">
        <f>SUM(D69:G69)</f>
        <v>0</v>
      </c>
      <c r="D69" s="67"/>
      <c r="E69" s="67"/>
      <c r="F69" s="67"/>
      <c r="G69" s="67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</row>
    <row r="70" spans="1:31" s="69" customFormat="1" ht="42.75" hidden="1" x14ac:dyDescent="0.25">
      <c r="A70" s="70" t="s">
        <v>55</v>
      </c>
      <c r="B70" s="61"/>
      <c r="C70" s="62">
        <f t="shared" ref="C70:G71" si="35">C71</f>
        <v>0</v>
      </c>
      <c r="D70" s="62">
        <f t="shared" si="35"/>
        <v>0</v>
      </c>
      <c r="E70" s="62">
        <f t="shared" si="35"/>
        <v>0</v>
      </c>
      <c r="F70" s="62">
        <f t="shared" si="35"/>
        <v>0</v>
      </c>
      <c r="G70" s="62">
        <f t="shared" si="35"/>
        <v>0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</row>
    <row r="71" spans="1:31" s="69" customFormat="1" hidden="1" x14ac:dyDescent="0.25">
      <c r="A71" s="71" t="s">
        <v>19</v>
      </c>
      <c r="B71" s="17"/>
      <c r="C71" s="21">
        <f t="shared" si="35"/>
        <v>0</v>
      </c>
      <c r="D71" s="21">
        <f t="shared" si="35"/>
        <v>0</v>
      </c>
      <c r="E71" s="21">
        <f t="shared" si="35"/>
        <v>0</v>
      </c>
      <c r="F71" s="21">
        <f t="shared" si="35"/>
        <v>0</v>
      </c>
      <c r="G71" s="21">
        <f t="shared" si="35"/>
        <v>0</v>
      </c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</row>
    <row r="72" spans="1:31" s="69" customFormat="1" ht="30" hidden="1" x14ac:dyDescent="0.25">
      <c r="A72" s="72" t="s">
        <v>48</v>
      </c>
      <c r="B72" s="65">
        <v>58</v>
      </c>
      <c r="C72" s="21">
        <f>C74</f>
        <v>0</v>
      </c>
      <c r="D72" s="21">
        <f t="shared" ref="D72:G72" si="36">D74</f>
        <v>0</v>
      </c>
      <c r="E72" s="21">
        <f t="shared" si="36"/>
        <v>0</v>
      </c>
      <c r="F72" s="21">
        <f t="shared" si="36"/>
        <v>0</v>
      </c>
      <c r="G72" s="21">
        <f t="shared" si="36"/>
        <v>0</v>
      </c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</row>
    <row r="73" spans="1:31" s="69" customFormat="1" ht="31.5" hidden="1" x14ac:dyDescent="0.25">
      <c r="A73" s="58" t="s">
        <v>35</v>
      </c>
      <c r="B73" s="41" t="s">
        <v>36</v>
      </c>
      <c r="C73" s="21">
        <f>C74</f>
        <v>0</v>
      </c>
      <c r="D73" s="21">
        <f t="shared" ref="D73:G73" si="37">D74</f>
        <v>0</v>
      </c>
      <c r="E73" s="21">
        <f t="shared" si="37"/>
        <v>0</v>
      </c>
      <c r="F73" s="21">
        <f t="shared" si="37"/>
        <v>0</v>
      </c>
      <c r="G73" s="21">
        <f t="shared" si="37"/>
        <v>0</v>
      </c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</row>
    <row r="74" spans="1:31" s="69" customFormat="1" hidden="1" x14ac:dyDescent="0.25">
      <c r="A74" s="59" t="s">
        <v>37</v>
      </c>
      <c r="B74" s="65" t="s">
        <v>38</v>
      </c>
      <c r="C74" s="67">
        <f>SUM(D74:G74)</f>
        <v>0</v>
      </c>
      <c r="D74" s="67"/>
      <c r="E74" s="67"/>
      <c r="F74" s="67"/>
      <c r="G74" s="67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</row>
    <row r="75" spans="1:31" s="69" customFormat="1" ht="42.75" hidden="1" x14ac:dyDescent="0.25">
      <c r="A75" s="70" t="s">
        <v>56</v>
      </c>
      <c r="B75" s="61"/>
      <c r="C75" s="62">
        <f t="shared" ref="C75:G76" si="38">C76</f>
        <v>0</v>
      </c>
      <c r="D75" s="62">
        <f t="shared" si="38"/>
        <v>0</v>
      </c>
      <c r="E75" s="62">
        <f t="shared" si="38"/>
        <v>0</v>
      </c>
      <c r="F75" s="62">
        <f t="shared" si="38"/>
        <v>0</v>
      </c>
      <c r="G75" s="62">
        <f t="shared" si="38"/>
        <v>0</v>
      </c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</row>
    <row r="76" spans="1:31" s="69" customFormat="1" hidden="1" x14ac:dyDescent="0.25">
      <c r="A76" s="71" t="s">
        <v>19</v>
      </c>
      <c r="B76" s="17"/>
      <c r="C76" s="21">
        <f t="shared" si="38"/>
        <v>0</v>
      </c>
      <c r="D76" s="21">
        <f t="shared" si="38"/>
        <v>0</v>
      </c>
      <c r="E76" s="21">
        <f t="shared" si="38"/>
        <v>0</v>
      </c>
      <c r="F76" s="21">
        <f t="shared" si="38"/>
        <v>0</v>
      </c>
      <c r="G76" s="21">
        <f t="shared" si="38"/>
        <v>0</v>
      </c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</row>
    <row r="77" spans="1:31" s="69" customFormat="1" ht="30" hidden="1" x14ac:dyDescent="0.25">
      <c r="A77" s="72" t="s">
        <v>48</v>
      </c>
      <c r="B77" s="65">
        <v>58</v>
      </c>
      <c r="C77" s="21">
        <f>C79</f>
        <v>0</v>
      </c>
      <c r="D77" s="21">
        <f t="shared" ref="D77:G77" si="39">D79</f>
        <v>0</v>
      </c>
      <c r="E77" s="21">
        <f t="shared" si="39"/>
        <v>0</v>
      </c>
      <c r="F77" s="21">
        <f t="shared" si="39"/>
        <v>0</v>
      </c>
      <c r="G77" s="21">
        <f t="shared" si="39"/>
        <v>0</v>
      </c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</row>
    <row r="78" spans="1:31" s="69" customFormat="1" ht="31.5" hidden="1" x14ac:dyDescent="0.25">
      <c r="A78" s="58" t="s">
        <v>35</v>
      </c>
      <c r="B78" s="41" t="s">
        <v>36</v>
      </c>
      <c r="C78" s="21">
        <f>C79</f>
        <v>0</v>
      </c>
      <c r="D78" s="21">
        <f t="shared" ref="D78:G78" si="40">D79</f>
        <v>0</v>
      </c>
      <c r="E78" s="21">
        <f t="shared" si="40"/>
        <v>0</v>
      </c>
      <c r="F78" s="21">
        <f t="shared" si="40"/>
        <v>0</v>
      </c>
      <c r="G78" s="21">
        <f t="shared" si="40"/>
        <v>0</v>
      </c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</row>
    <row r="79" spans="1:31" s="69" customFormat="1" hidden="1" x14ac:dyDescent="0.25">
      <c r="A79" s="59" t="s">
        <v>37</v>
      </c>
      <c r="B79" s="65" t="s">
        <v>38</v>
      </c>
      <c r="C79" s="67">
        <f>SUM(D79:G79)</f>
        <v>0</v>
      </c>
      <c r="D79" s="67"/>
      <c r="E79" s="67"/>
      <c r="F79" s="67"/>
      <c r="G79" s="67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</row>
    <row r="80" spans="1:31" ht="57" hidden="1" x14ac:dyDescent="0.25">
      <c r="A80" s="60" t="s">
        <v>57</v>
      </c>
      <c r="B80" s="61"/>
      <c r="C80" s="62">
        <f t="shared" ref="C80:G81" si="41">C81</f>
        <v>0</v>
      </c>
      <c r="D80" s="62">
        <f t="shared" si="41"/>
        <v>0</v>
      </c>
      <c r="E80" s="62">
        <f t="shared" si="41"/>
        <v>0</v>
      </c>
      <c r="F80" s="62">
        <f t="shared" si="41"/>
        <v>0</v>
      </c>
      <c r="G80" s="62">
        <f t="shared" si="41"/>
        <v>0</v>
      </c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</row>
    <row r="81" spans="1:31" hidden="1" x14ac:dyDescent="0.25">
      <c r="A81" s="64" t="s">
        <v>19</v>
      </c>
      <c r="B81" s="65"/>
      <c r="C81" s="21">
        <f t="shared" si="41"/>
        <v>0</v>
      </c>
      <c r="D81" s="21">
        <f t="shared" si="41"/>
        <v>0</v>
      </c>
      <c r="E81" s="21">
        <f t="shared" si="41"/>
        <v>0</v>
      </c>
      <c r="F81" s="21">
        <f t="shared" si="41"/>
        <v>0</v>
      </c>
      <c r="G81" s="21">
        <f t="shared" si="41"/>
        <v>0</v>
      </c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</row>
    <row r="82" spans="1:31" ht="30" hidden="1" x14ac:dyDescent="0.25">
      <c r="A82" s="66" t="s">
        <v>48</v>
      </c>
      <c r="B82" s="65">
        <v>58</v>
      </c>
      <c r="C82" s="21">
        <f>C84</f>
        <v>0</v>
      </c>
      <c r="D82" s="21">
        <f t="shared" ref="D82:F82" si="42">D84</f>
        <v>0</v>
      </c>
      <c r="E82" s="21">
        <f t="shared" si="42"/>
        <v>0</v>
      </c>
      <c r="F82" s="21">
        <f t="shared" si="42"/>
        <v>0</v>
      </c>
      <c r="G82" s="21">
        <f>G84</f>
        <v>0</v>
      </c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</row>
    <row r="83" spans="1:31" ht="31.5" hidden="1" x14ac:dyDescent="0.25">
      <c r="A83" s="58" t="s">
        <v>35</v>
      </c>
      <c r="B83" s="41" t="s">
        <v>36</v>
      </c>
      <c r="C83" s="21">
        <f>C84</f>
        <v>0</v>
      </c>
      <c r="D83" s="21">
        <f t="shared" ref="D83:G83" si="43">D84</f>
        <v>0</v>
      </c>
      <c r="E83" s="21">
        <f t="shared" si="43"/>
        <v>0</v>
      </c>
      <c r="F83" s="21">
        <f t="shared" si="43"/>
        <v>0</v>
      </c>
      <c r="G83" s="21">
        <f t="shared" si="43"/>
        <v>0</v>
      </c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</row>
    <row r="84" spans="1:31" hidden="1" x14ac:dyDescent="0.25">
      <c r="A84" s="59" t="s">
        <v>37</v>
      </c>
      <c r="B84" s="65" t="s">
        <v>38</v>
      </c>
      <c r="C84" s="67">
        <f>SUM(D84:G84)</f>
        <v>0</v>
      </c>
      <c r="D84" s="67"/>
      <c r="E84" s="67"/>
      <c r="F84" s="67"/>
      <c r="G84" s="67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</row>
    <row r="85" spans="1:31" x14ac:dyDescent="0.25">
      <c r="A85" s="73" t="s">
        <v>58</v>
      </c>
      <c r="B85" s="74" t="s">
        <v>59</v>
      </c>
      <c r="C85" s="75">
        <f t="shared" ref="C85:G88" si="44">C86</f>
        <v>3233</v>
      </c>
      <c r="D85" s="76">
        <f t="shared" si="44"/>
        <v>3233</v>
      </c>
      <c r="E85" s="76">
        <f t="shared" si="44"/>
        <v>0</v>
      </c>
      <c r="F85" s="76">
        <f t="shared" si="44"/>
        <v>0</v>
      </c>
      <c r="G85" s="76">
        <f t="shared" si="44"/>
        <v>0</v>
      </c>
    </row>
    <row r="86" spans="1:31" s="68" customFormat="1" ht="41.25" customHeight="1" x14ac:dyDescent="0.25">
      <c r="A86" s="27" t="s">
        <v>19</v>
      </c>
      <c r="B86" s="32"/>
      <c r="C86" s="33">
        <f t="shared" si="44"/>
        <v>3233</v>
      </c>
      <c r="D86" s="33">
        <f t="shared" si="44"/>
        <v>3233</v>
      </c>
      <c r="E86" s="33">
        <f t="shared" si="44"/>
        <v>0</v>
      </c>
      <c r="F86" s="33">
        <f t="shared" si="44"/>
        <v>0</v>
      </c>
      <c r="G86" s="33">
        <f t="shared" si="44"/>
        <v>0</v>
      </c>
    </row>
    <row r="87" spans="1:31" s="68" customFormat="1" ht="31.5" x14ac:dyDescent="0.25">
      <c r="A87" s="77" t="s">
        <v>28</v>
      </c>
      <c r="B87" s="37" t="s">
        <v>29</v>
      </c>
      <c r="C87" s="33">
        <f t="shared" si="44"/>
        <v>3233</v>
      </c>
      <c r="D87" s="33">
        <f t="shared" si="44"/>
        <v>3233</v>
      </c>
      <c r="E87" s="33">
        <f t="shared" si="44"/>
        <v>0</v>
      </c>
      <c r="F87" s="33">
        <f t="shared" si="44"/>
        <v>0</v>
      </c>
      <c r="G87" s="33">
        <f t="shared" si="44"/>
        <v>0</v>
      </c>
    </row>
    <row r="88" spans="1:31" s="68" customFormat="1" ht="47.25" x14ac:dyDescent="0.25">
      <c r="A88" s="77" t="s">
        <v>30</v>
      </c>
      <c r="B88" s="37" t="s">
        <v>31</v>
      </c>
      <c r="C88" s="33">
        <f t="shared" si="44"/>
        <v>3233</v>
      </c>
      <c r="D88" s="33">
        <f t="shared" si="44"/>
        <v>3233</v>
      </c>
      <c r="E88" s="33">
        <f t="shared" si="44"/>
        <v>0</v>
      </c>
      <c r="F88" s="33">
        <f t="shared" si="44"/>
        <v>0</v>
      </c>
      <c r="G88" s="33">
        <f t="shared" si="44"/>
        <v>0</v>
      </c>
    </row>
    <row r="89" spans="1:31" s="68" customFormat="1" ht="26.25" customHeight="1" x14ac:dyDescent="0.25">
      <c r="A89" s="78" t="s">
        <v>32</v>
      </c>
      <c r="B89" s="38" t="s">
        <v>33</v>
      </c>
      <c r="C89" s="33">
        <f>C95</f>
        <v>3233</v>
      </c>
      <c r="D89" s="33">
        <f t="shared" ref="D89:G89" si="45">D91</f>
        <v>3233</v>
      </c>
      <c r="E89" s="33">
        <f t="shared" si="45"/>
        <v>0</v>
      </c>
      <c r="F89" s="33">
        <f t="shared" si="45"/>
        <v>0</v>
      </c>
      <c r="G89" s="33">
        <f t="shared" si="45"/>
        <v>0</v>
      </c>
    </row>
    <row r="90" spans="1:31" s="68" customFormat="1" x14ac:dyDescent="0.2">
      <c r="A90" s="79" t="s">
        <v>2</v>
      </c>
      <c r="B90" s="80"/>
      <c r="C90" s="81">
        <f t="shared" ref="C90:G94" si="46">C91</f>
        <v>3233</v>
      </c>
      <c r="D90" s="81">
        <f t="shared" si="46"/>
        <v>3233</v>
      </c>
      <c r="E90" s="81">
        <f t="shared" si="46"/>
        <v>0</v>
      </c>
      <c r="F90" s="81">
        <f t="shared" si="46"/>
        <v>0</v>
      </c>
      <c r="G90" s="81">
        <f t="shared" si="46"/>
        <v>0</v>
      </c>
    </row>
    <row r="91" spans="1:31" s="68" customFormat="1" ht="47.25" customHeight="1" x14ac:dyDescent="0.25">
      <c r="A91" s="35" t="s">
        <v>60</v>
      </c>
      <c r="B91" s="35"/>
      <c r="C91" s="82">
        <f t="shared" si="46"/>
        <v>3233</v>
      </c>
      <c r="D91" s="82">
        <f t="shared" si="46"/>
        <v>3233</v>
      </c>
      <c r="E91" s="82">
        <f t="shared" si="46"/>
        <v>0</v>
      </c>
      <c r="F91" s="82">
        <f t="shared" si="46"/>
        <v>0</v>
      </c>
      <c r="G91" s="82">
        <f t="shared" si="46"/>
        <v>0</v>
      </c>
    </row>
    <row r="92" spans="1:31" s="68" customFormat="1" x14ac:dyDescent="0.25">
      <c r="A92" s="46" t="s">
        <v>19</v>
      </c>
      <c r="B92" s="50"/>
      <c r="C92" s="33">
        <f t="shared" si="46"/>
        <v>3233</v>
      </c>
      <c r="D92" s="33">
        <f t="shared" si="46"/>
        <v>3233</v>
      </c>
      <c r="E92" s="33">
        <f t="shared" si="46"/>
        <v>0</v>
      </c>
      <c r="F92" s="33">
        <f t="shared" si="46"/>
        <v>0</v>
      </c>
      <c r="G92" s="33">
        <f t="shared" si="46"/>
        <v>0</v>
      </c>
    </row>
    <row r="93" spans="1:31" s="68" customFormat="1" ht="31.5" x14ac:dyDescent="0.25">
      <c r="A93" s="39" t="s">
        <v>28</v>
      </c>
      <c r="B93" s="37" t="s">
        <v>29</v>
      </c>
      <c r="C93" s="33">
        <f t="shared" si="46"/>
        <v>3233</v>
      </c>
      <c r="D93" s="33">
        <f t="shared" si="46"/>
        <v>3233</v>
      </c>
      <c r="E93" s="33">
        <f t="shared" si="46"/>
        <v>0</v>
      </c>
      <c r="F93" s="33">
        <f t="shared" si="46"/>
        <v>0</v>
      </c>
      <c r="G93" s="33">
        <f t="shared" si="46"/>
        <v>0</v>
      </c>
    </row>
    <row r="94" spans="1:31" s="68" customFormat="1" ht="47.25" x14ac:dyDescent="0.25">
      <c r="A94" s="77" t="s">
        <v>30</v>
      </c>
      <c r="B94" s="37" t="s">
        <v>31</v>
      </c>
      <c r="C94" s="33">
        <f t="shared" si="46"/>
        <v>3233</v>
      </c>
      <c r="D94" s="33">
        <f t="shared" si="46"/>
        <v>3233</v>
      </c>
      <c r="E94" s="33">
        <f t="shared" si="46"/>
        <v>0</v>
      </c>
      <c r="F94" s="33">
        <f t="shared" si="46"/>
        <v>0</v>
      </c>
      <c r="G94" s="33">
        <f>G95</f>
        <v>0</v>
      </c>
    </row>
    <row r="95" spans="1:31" s="68" customFormat="1" x14ac:dyDescent="0.25">
      <c r="A95" s="78" t="s">
        <v>32</v>
      </c>
      <c r="B95" s="38" t="s">
        <v>33</v>
      </c>
      <c r="C95" s="67">
        <v>3233</v>
      </c>
      <c r="D95" s="83">
        <v>3233</v>
      </c>
      <c r="E95" s="83">
        <v>0</v>
      </c>
      <c r="F95" s="83">
        <v>0</v>
      </c>
      <c r="G95" s="83">
        <v>0</v>
      </c>
    </row>
    <row r="96" spans="1:31" ht="22.5" customHeight="1" x14ac:dyDescent="0.25">
      <c r="A96" s="84" t="s">
        <v>61</v>
      </c>
      <c r="B96" s="74" t="s">
        <v>62</v>
      </c>
      <c r="C96" s="85">
        <f>C97</f>
        <v>34497</v>
      </c>
      <c r="D96" s="85">
        <f t="shared" ref="D96:G99" si="47">D97</f>
        <v>1114</v>
      </c>
      <c r="E96" s="85">
        <f t="shared" si="47"/>
        <v>25876</v>
      </c>
      <c r="F96" s="85">
        <f t="shared" si="47"/>
        <v>7507</v>
      </c>
      <c r="G96" s="85">
        <f t="shared" si="47"/>
        <v>0</v>
      </c>
    </row>
    <row r="97" spans="1:7" x14ac:dyDescent="0.25">
      <c r="A97" s="16" t="s">
        <v>19</v>
      </c>
      <c r="B97" s="17"/>
      <c r="C97" s="44">
        <f>C98+C101</f>
        <v>34497</v>
      </c>
      <c r="D97" s="44">
        <f t="shared" ref="D97:G97" si="48">D98+D101</f>
        <v>1114</v>
      </c>
      <c r="E97" s="44">
        <f t="shared" si="48"/>
        <v>25876</v>
      </c>
      <c r="F97" s="44">
        <f t="shared" si="48"/>
        <v>7507</v>
      </c>
      <c r="G97" s="44">
        <f t="shared" si="48"/>
        <v>0</v>
      </c>
    </row>
    <row r="98" spans="1:7" ht="47.25" x14ac:dyDescent="0.25">
      <c r="A98" s="43" t="s">
        <v>63</v>
      </c>
      <c r="B98" s="57">
        <v>58</v>
      </c>
      <c r="C98" s="44">
        <f t="shared" ref="C98:C99" si="49">C99</f>
        <v>0</v>
      </c>
      <c r="D98" s="44">
        <f t="shared" si="47"/>
        <v>0</v>
      </c>
      <c r="E98" s="44">
        <f t="shared" si="47"/>
        <v>0</v>
      </c>
      <c r="F98" s="44">
        <f t="shared" si="47"/>
        <v>0</v>
      </c>
      <c r="G98" s="44">
        <f t="shared" si="47"/>
        <v>0</v>
      </c>
    </row>
    <row r="99" spans="1:7" ht="31.5" x14ac:dyDescent="0.25">
      <c r="A99" s="58" t="s">
        <v>35</v>
      </c>
      <c r="B99" s="41" t="s">
        <v>36</v>
      </c>
      <c r="C99" s="48">
        <f t="shared" si="49"/>
        <v>0</v>
      </c>
      <c r="D99" s="48">
        <f t="shared" si="47"/>
        <v>0</v>
      </c>
      <c r="E99" s="48">
        <f t="shared" si="47"/>
        <v>0</v>
      </c>
      <c r="F99" s="48">
        <f t="shared" si="47"/>
        <v>0</v>
      </c>
      <c r="G99" s="48">
        <f t="shared" si="47"/>
        <v>0</v>
      </c>
    </row>
    <row r="100" spans="1:7" x14ac:dyDescent="0.25">
      <c r="A100" s="59" t="s">
        <v>37</v>
      </c>
      <c r="B100" s="41" t="s">
        <v>38</v>
      </c>
      <c r="C100" s="48">
        <f>C114+C109</f>
        <v>0</v>
      </c>
      <c r="D100" s="48">
        <f t="shared" ref="D100:F100" si="50">D114+D109</f>
        <v>0</v>
      </c>
      <c r="E100" s="48">
        <f t="shared" si="50"/>
        <v>0</v>
      </c>
      <c r="F100" s="48">
        <f t="shared" si="50"/>
        <v>0</v>
      </c>
      <c r="G100" s="48">
        <f>G114+G109</f>
        <v>0</v>
      </c>
    </row>
    <row r="101" spans="1:7" x14ac:dyDescent="0.25">
      <c r="A101" s="86" t="s">
        <v>39</v>
      </c>
      <c r="B101" s="87" t="s">
        <v>40</v>
      </c>
      <c r="C101" s="88">
        <f t="shared" ref="C101:G103" si="51">C102</f>
        <v>34497</v>
      </c>
      <c r="D101" s="88">
        <f t="shared" si="51"/>
        <v>1114</v>
      </c>
      <c r="E101" s="88">
        <f t="shared" si="51"/>
        <v>25876</v>
      </c>
      <c r="F101" s="88">
        <f t="shared" si="51"/>
        <v>7507</v>
      </c>
      <c r="G101" s="88">
        <f t="shared" si="51"/>
        <v>0</v>
      </c>
    </row>
    <row r="102" spans="1:7" ht="31.5" x14ac:dyDescent="0.25">
      <c r="A102" s="86" t="s">
        <v>41</v>
      </c>
      <c r="B102" s="87">
        <v>71</v>
      </c>
      <c r="C102" s="89">
        <f t="shared" si="51"/>
        <v>34497</v>
      </c>
      <c r="D102" s="89">
        <f t="shared" si="51"/>
        <v>1114</v>
      </c>
      <c r="E102" s="89">
        <f t="shared" si="51"/>
        <v>25876</v>
      </c>
      <c r="F102" s="89">
        <f t="shared" si="51"/>
        <v>7507</v>
      </c>
      <c r="G102" s="89">
        <f t="shared" si="51"/>
        <v>0</v>
      </c>
    </row>
    <row r="103" spans="1:7" x14ac:dyDescent="0.25">
      <c r="A103" s="90" t="s">
        <v>42</v>
      </c>
      <c r="B103" s="91" t="s">
        <v>43</v>
      </c>
      <c r="C103" s="89">
        <f t="shared" si="51"/>
        <v>34497</v>
      </c>
      <c r="D103" s="89">
        <f t="shared" si="51"/>
        <v>1114</v>
      </c>
      <c r="E103" s="89">
        <f t="shared" si="51"/>
        <v>25876</v>
      </c>
      <c r="F103" s="89">
        <f t="shared" si="51"/>
        <v>7507</v>
      </c>
      <c r="G103" s="89">
        <f t="shared" si="51"/>
        <v>0</v>
      </c>
    </row>
    <row r="104" spans="1:7" x14ac:dyDescent="0.25">
      <c r="A104" s="90" t="s">
        <v>44</v>
      </c>
      <c r="B104" s="91" t="s">
        <v>1</v>
      </c>
      <c r="C104" s="89">
        <f>C120+C126+C132+C138+C144+C150</f>
        <v>34497</v>
      </c>
      <c r="D104" s="89">
        <f t="shared" ref="D104:G104" si="52">D120+D126+D132+D138+D144+D150</f>
        <v>1114</v>
      </c>
      <c r="E104" s="89">
        <f t="shared" si="52"/>
        <v>25876</v>
      </c>
      <c r="F104" s="89">
        <f t="shared" si="52"/>
        <v>7507</v>
      </c>
      <c r="G104" s="89">
        <f t="shared" si="52"/>
        <v>0</v>
      </c>
    </row>
    <row r="105" spans="1:7" s="68" customFormat="1" ht="78.75" hidden="1" x14ac:dyDescent="0.25">
      <c r="A105" s="92" t="s">
        <v>64</v>
      </c>
      <c r="B105" s="93"/>
      <c r="C105" s="94">
        <f t="shared" ref="C105:G106" si="53">C106</f>
        <v>0</v>
      </c>
      <c r="D105" s="94">
        <f t="shared" si="53"/>
        <v>0</v>
      </c>
      <c r="E105" s="94">
        <f t="shared" si="53"/>
        <v>0</v>
      </c>
      <c r="F105" s="94">
        <f t="shared" si="53"/>
        <v>0</v>
      </c>
      <c r="G105" s="94">
        <f t="shared" si="53"/>
        <v>0</v>
      </c>
    </row>
    <row r="106" spans="1:7" s="68" customFormat="1" hidden="1" x14ac:dyDescent="0.25">
      <c r="A106" s="95" t="s">
        <v>19</v>
      </c>
      <c r="B106" s="96"/>
      <c r="C106" s="48">
        <f t="shared" si="53"/>
        <v>0</v>
      </c>
      <c r="D106" s="48">
        <f t="shared" si="53"/>
        <v>0</v>
      </c>
      <c r="E106" s="48">
        <f t="shared" si="53"/>
        <v>0</v>
      </c>
      <c r="F106" s="48">
        <f t="shared" si="53"/>
        <v>0</v>
      </c>
      <c r="G106" s="48">
        <f t="shared" si="53"/>
        <v>0</v>
      </c>
    </row>
    <row r="107" spans="1:7" s="68" customFormat="1" ht="31.5" hidden="1" x14ac:dyDescent="0.25">
      <c r="A107" s="97" t="s">
        <v>48</v>
      </c>
      <c r="B107" s="65">
        <v>58</v>
      </c>
      <c r="C107" s="48">
        <f>C109</f>
        <v>0</v>
      </c>
      <c r="D107" s="48">
        <f t="shared" ref="D107:G107" si="54">D109</f>
        <v>0</v>
      </c>
      <c r="E107" s="48">
        <f t="shared" si="54"/>
        <v>0</v>
      </c>
      <c r="F107" s="48">
        <f t="shared" si="54"/>
        <v>0</v>
      </c>
      <c r="G107" s="48">
        <f t="shared" si="54"/>
        <v>0</v>
      </c>
    </row>
    <row r="108" spans="1:7" s="68" customFormat="1" ht="31.5" hidden="1" x14ac:dyDescent="0.25">
      <c r="A108" s="58" t="s">
        <v>35</v>
      </c>
      <c r="B108" s="41" t="s">
        <v>36</v>
      </c>
      <c r="C108" s="48">
        <f>C109</f>
        <v>0</v>
      </c>
      <c r="D108" s="48">
        <f t="shared" ref="D108:G108" si="55">D109</f>
        <v>0</v>
      </c>
      <c r="E108" s="48">
        <f t="shared" si="55"/>
        <v>0</v>
      </c>
      <c r="F108" s="48">
        <f t="shared" si="55"/>
        <v>0</v>
      </c>
      <c r="G108" s="48">
        <f t="shared" si="55"/>
        <v>0</v>
      </c>
    </row>
    <row r="109" spans="1:7" s="68" customFormat="1" hidden="1" x14ac:dyDescent="0.25">
      <c r="A109" s="98" t="s">
        <v>37</v>
      </c>
      <c r="B109" s="65" t="s">
        <v>38</v>
      </c>
      <c r="C109" s="67">
        <f>SUM(D109:G109)</f>
        <v>0</v>
      </c>
      <c r="D109" s="67"/>
      <c r="E109" s="67"/>
      <c r="F109" s="67"/>
      <c r="G109" s="67"/>
    </row>
    <row r="110" spans="1:7" ht="63" hidden="1" x14ac:dyDescent="0.25">
      <c r="A110" s="99" t="s">
        <v>3</v>
      </c>
      <c r="B110" s="93"/>
      <c r="C110" s="94">
        <f t="shared" ref="C110:G111" si="56">C111</f>
        <v>0</v>
      </c>
      <c r="D110" s="94">
        <f t="shared" si="56"/>
        <v>0</v>
      </c>
      <c r="E110" s="94">
        <f t="shared" si="56"/>
        <v>0</v>
      </c>
      <c r="F110" s="94">
        <f t="shared" si="56"/>
        <v>0</v>
      </c>
      <c r="G110" s="94">
        <f t="shared" si="56"/>
        <v>0</v>
      </c>
    </row>
    <row r="111" spans="1:7" hidden="1" x14ac:dyDescent="0.25">
      <c r="A111" s="95" t="s">
        <v>19</v>
      </c>
      <c r="B111" s="96"/>
      <c r="C111" s="48">
        <f t="shared" si="56"/>
        <v>0</v>
      </c>
      <c r="D111" s="48">
        <f t="shared" si="56"/>
        <v>0</v>
      </c>
      <c r="E111" s="48">
        <f t="shared" si="56"/>
        <v>0</v>
      </c>
      <c r="F111" s="48">
        <f t="shared" si="56"/>
        <v>0</v>
      </c>
      <c r="G111" s="48">
        <f t="shared" si="56"/>
        <v>0</v>
      </c>
    </row>
    <row r="112" spans="1:7" ht="31.5" hidden="1" x14ac:dyDescent="0.25">
      <c r="A112" s="97" t="s">
        <v>48</v>
      </c>
      <c r="B112" s="65">
        <v>58</v>
      </c>
      <c r="C112" s="48">
        <f>C114</f>
        <v>0</v>
      </c>
      <c r="D112" s="48">
        <f t="shared" ref="D112:G112" si="57">D114</f>
        <v>0</v>
      </c>
      <c r="E112" s="48">
        <f t="shared" si="57"/>
        <v>0</v>
      </c>
      <c r="F112" s="48">
        <f t="shared" si="57"/>
        <v>0</v>
      </c>
      <c r="G112" s="48">
        <f t="shared" si="57"/>
        <v>0</v>
      </c>
    </row>
    <row r="113" spans="1:7" ht="31.5" hidden="1" x14ac:dyDescent="0.25">
      <c r="A113" s="58" t="s">
        <v>35</v>
      </c>
      <c r="B113" s="41" t="s">
        <v>36</v>
      </c>
      <c r="C113" s="48">
        <f>C114</f>
        <v>0</v>
      </c>
      <c r="D113" s="48">
        <f t="shared" ref="D113:G113" si="58">D114</f>
        <v>0</v>
      </c>
      <c r="E113" s="48">
        <f t="shared" si="58"/>
        <v>0</v>
      </c>
      <c r="F113" s="48">
        <f t="shared" si="58"/>
        <v>0</v>
      </c>
      <c r="G113" s="48">
        <f t="shared" si="58"/>
        <v>0</v>
      </c>
    </row>
    <row r="114" spans="1:7" s="68" customFormat="1" hidden="1" x14ac:dyDescent="0.25">
      <c r="A114" s="98" t="s">
        <v>37</v>
      </c>
      <c r="B114" s="65" t="s">
        <v>38</v>
      </c>
      <c r="C114" s="67">
        <f>SUM(D114:G114)</f>
        <v>0</v>
      </c>
      <c r="D114" s="67"/>
      <c r="E114" s="67"/>
      <c r="F114" s="67"/>
      <c r="G114" s="67"/>
    </row>
    <row r="115" spans="1:7" ht="94.5" x14ac:dyDescent="0.25">
      <c r="A115" s="99" t="s">
        <v>9</v>
      </c>
      <c r="B115" s="93"/>
      <c r="C115" s="94">
        <f t="shared" ref="C115:G117" si="59">C116</f>
        <v>15013</v>
      </c>
      <c r="D115" s="94">
        <f t="shared" si="59"/>
        <v>0</v>
      </c>
      <c r="E115" s="94">
        <f t="shared" si="59"/>
        <v>7506</v>
      </c>
      <c r="F115" s="94">
        <f t="shared" si="59"/>
        <v>7507</v>
      </c>
      <c r="G115" s="94">
        <f t="shared" si="59"/>
        <v>0</v>
      </c>
    </row>
    <row r="116" spans="1:7" x14ac:dyDescent="0.25">
      <c r="A116" s="58" t="s">
        <v>19</v>
      </c>
      <c r="B116" s="58"/>
      <c r="C116" s="48">
        <f t="shared" si="59"/>
        <v>15013</v>
      </c>
      <c r="D116" s="48">
        <f t="shared" si="59"/>
        <v>0</v>
      </c>
      <c r="E116" s="48">
        <f t="shared" si="59"/>
        <v>7506</v>
      </c>
      <c r="F116" s="48">
        <f t="shared" si="59"/>
        <v>7507</v>
      </c>
      <c r="G116" s="48">
        <f t="shared" si="59"/>
        <v>0</v>
      </c>
    </row>
    <row r="117" spans="1:7" x14ac:dyDescent="0.25">
      <c r="A117" s="58" t="s">
        <v>39</v>
      </c>
      <c r="B117" s="47" t="s">
        <v>40</v>
      </c>
      <c r="C117" s="48">
        <f>C119</f>
        <v>15013</v>
      </c>
      <c r="D117" s="48">
        <f t="shared" si="59"/>
        <v>0</v>
      </c>
      <c r="E117" s="48">
        <f t="shared" si="59"/>
        <v>7506</v>
      </c>
      <c r="F117" s="48">
        <f t="shared" si="59"/>
        <v>7507</v>
      </c>
      <c r="G117" s="48">
        <f t="shared" si="59"/>
        <v>0</v>
      </c>
    </row>
    <row r="118" spans="1:7" ht="31.5" x14ac:dyDescent="0.25">
      <c r="A118" s="58" t="s">
        <v>41</v>
      </c>
      <c r="B118" s="47">
        <v>71</v>
      </c>
      <c r="C118" s="48">
        <f t="shared" ref="C118:G119" si="60">C119</f>
        <v>15013</v>
      </c>
      <c r="D118" s="48">
        <f t="shared" ref="D118:G118" si="61">D120</f>
        <v>0</v>
      </c>
      <c r="E118" s="48">
        <f t="shared" si="61"/>
        <v>7506</v>
      </c>
      <c r="F118" s="48">
        <f t="shared" si="61"/>
        <v>7507</v>
      </c>
      <c r="G118" s="48">
        <f t="shared" si="61"/>
        <v>0</v>
      </c>
    </row>
    <row r="119" spans="1:7" x14ac:dyDescent="0.25">
      <c r="A119" s="58" t="s">
        <v>42</v>
      </c>
      <c r="B119" s="47" t="s">
        <v>43</v>
      </c>
      <c r="C119" s="48">
        <f t="shared" si="60"/>
        <v>15013</v>
      </c>
      <c r="D119" s="48">
        <f t="shared" si="60"/>
        <v>0</v>
      </c>
      <c r="E119" s="48">
        <f t="shared" si="60"/>
        <v>7506</v>
      </c>
      <c r="F119" s="48">
        <f t="shared" si="60"/>
        <v>7507</v>
      </c>
      <c r="G119" s="48">
        <f t="shared" si="60"/>
        <v>0</v>
      </c>
    </row>
    <row r="120" spans="1:7" ht="21" customHeight="1" x14ac:dyDescent="0.25">
      <c r="A120" s="58" t="s">
        <v>44</v>
      </c>
      <c r="B120" s="47" t="s">
        <v>1</v>
      </c>
      <c r="C120" s="67">
        <v>15013</v>
      </c>
      <c r="D120" s="67"/>
      <c r="E120" s="67">
        <v>7506</v>
      </c>
      <c r="F120" s="67">
        <v>7507</v>
      </c>
      <c r="G120" s="67"/>
    </row>
    <row r="121" spans="1:7" ht="63" x14ac:dyDescent="0.25">
      <c r="A121" s="99" t="s">
        <v>8</v>
      </c>
      <c r="B121" s="93"/>
      <c r="C121" s="94">
        <f t="shared" ref="C121:G123" si="62">C122</f>
        <v>5106</v>
      </c>
      <c r="D121" s="94">
        <f t="shared" si="62"/>
        <v>1000</v>
      </c>
      <c r="E121" s="94">
        <f t="shared" si="62"/>
        <v>4106</v>
      </c>
      <c r="F121" s="94">
        <f t="shared" si="62"/>
        <v>0</v>
      </c>
      <c r="G121" s="94">
        <f t="shared" si="62"/>
        <v>0</v>
      </c>
    </row>
    <row r="122" spans="1:7" x14ac:dyDescent="0.25">
      <c r="A122" s="58" t="s">
        <v>19</v>
      </c>
      <c r="B122" s="58"/>
      <c r="C122" s="48">
        <f t="shared" si="62"/>
        <v>5106</v>
      </c>
      <c r="D122" s="48">
        <f t="shared" si="62"/>
        <v>1000</v>
      </c>
      <c r="E122" s="48">
        <f t="shared" si="62"/>
        <v>4106</v>
      </c>
      <c r="F122" s="48">
        <f t="shared" si="62"/>
        <v>0</v>
      </c>
      <c r="G122" s="48">
        <f t="shared" si="62"/>
        <v>0</v>
      </c>
    </row>
    <row r="123" spans="1:7" x14ac:dyDescent="0.25">
      <c r="A123" s="58" t="s">
        <v>39</v>
      </c>
      <c r="B123" s="47" t="s">
        <v>40</v>
      </c>
      <c r="C123" s="48">
        <f t="shared" si="62"/>
        <v>5106</v>
      </c>
      <c r="D123" s="48">
        <f t="shared" si="62"/>
        <v>1000</v>
      </c>
      <c r="E123" s="48">
        <f t="shared" si="62"/>
        <v>4106</v>
      </c>
      <c r="F123" s="48">
        <f t="shared" si="62"/>
        <v>0</v>
      </c>
      <c r="G123" s="48">
        <f t="shared" si="62"/>
        <v>0</v>
      </c>
    </row>
    <row r="124" spans="1:7" ht="31.5" x14ac:dyDescent="0.25">
      <c r="A124" s="58" t="s">
        <v>41</v>
      </c>
      <c r="B124" s="47">
        <v>71</v>
      </c>
      <c r="C124" s="48">
        <f>C126</f>
        <v>5106</v>
      </c>
      <c r="D124" s="48">
        <f t="shared" ref="D124:G124" si="63">D126</f>
        <v>1000</v>
      </c>
      <c r="E124" s="48">
        <f t="shared" si="63"/>
        <v>4106</v>
      </c>
      <c r="F124" s="48">
        <f t="shared" si="63"/>
        <v>0</v>
      </c>
      <c r="G124" s="48">
        <f t="shared" si="63"/>
        <v>0</v>
      </c>
    </row>
    <row r="125" spans="1:7" x14ac:dyDescent="0.25">
      <c r="A125" s="58" t="s">
        <v>42</v>
      </c>
      <c r="B125" s="47" t="s">
        <v>43</v>
      </c>
      <c r="C125" s="48">
        <f>C126</f>
        <v>5106</v>
      </c>
      <c r="D125" s="48">
        <f t="shared" ref="D125:G125" si="64">D126</f>
        <v>1000</v>
      </c>
      <c r="E125" s="48">
        <f t="shared" si="64"/>
        <v>4106</v>
      </c>
      <c r="F125" s="48">
        <f t="shared" si="64"/>
        <v>0</v>
      </c>
      <c r="G125" s="48">
        <f t="shared" si="64"/>
        <v>0</v>
      </c>
    </row>
    <row r="126" spans="1:7" x14ac:dyDescent="0.25">
      <c r="A126" s="58" t="s">
        <v>44</v>
      </c>
      <c r="B126" s="47" t="s">
        <v>1</v>
      </c>
      <c r="C126" s="67">
        <f>5106</f>
        <v>5106</v>
      </c>
      <c r="D126" s="67">
        <v>1000</v>
      </c>
      <c r="E126" s="67">
        <v>4106</v>
      </c>
      <c r="F126" s="67"/>
      <c r="G126" s="67"/>
    </row>
    <row r="127" spans="1:7" ht="47.25" x14ac:dyDescent="0.25">
      <c r="A127" s="99" t="s">
        <v>7</v>
      </c>
      <c r="B127" s="99"/>
      <c r="C127" s="94">
        <f t="shared" ref="C127:G129" si="65">C128</f>
        <v>8200</v>
      </c>
      <c r="D127" s="94">
        <f t="shared" si="65"/>
        <v>0</v>
      </c>
      <c r="E127" s="94">
        <f t="shared" si="65"/>
        <v>8200</v>
      </c>
      <c r="F127" s="94">
        <f t="shared" si="65"/>
        <v>0</v>
      </c>
      <c r="G127" s="94">
        <f t="shared" si="65"/>
        <v>0</v>
      </c>
    </row>
    <row r="128" spans="1:7" x14ac:dyDescent="0.25">
      <c r="A128" s="58" t="s">
        <v>19</v>
      </c>
      <c r="B128" s="58"/>
      <c r="C128" s="48">
        <f t="shared" si="65"/>
        <v>8200</v>
      </c>
      <c r="D128" s="48">
        <f t="shared" si="65"/>
        <v>0</v>
      </c>
      <c r="E128" s="48">
        <f t="shared" si="65"/>
        <v>8200</v>
      </c>
      <c r="F128" s="48">
        <f t="shared" si="65"/>
        <v>0</v>
      </c>
      <c r="G128" s="48">
        <f t="shared" si="65"/>
        <v>0</v>
      </c>
    </row>
    <row r="129" spans="1:7" x14ac:dyDescent="0.25">
      <c r="A129" s="58" t="s">
        <v>39</v>
      </c>
      <c r="B129" s="47" t="s">
        <v>40</v>
      </c>
      <c r="C129" s="48">
        <f t="shared" si="65"/>
        <v>8200</v>
      </c>
      <c r="D129" s="48">
        <f t="shared" si="65"/>
        <v>0</v>
      </c>
      <c r="E129" s="48">
        <f t="shared" si="65"/>
        <v>8200</v>
      </c>
      <c r="F129" s="48">
        <f t="shared" si="65"/>
        <v>0</v>
      </c>
      <c r="G129" s="48">
        <f t="shared" si="65"/>
        <v>0</v>
      </c>
    </row>
    <row r="130" spans="1:7" ht="31.5" x14ac:dyDescent="0.25">
      <c r="A130" s="58" t="s">
        <v>41</v>
      </c>
      <c r="B130" s="47">
        <v>71</v>
      </c>
      <c r="C130" s="48">
        <f>C132</f>
        <v>8200</v>
      </c>
      <c r="D130" s="48">
        <f t="shared" ref="D130:G130" si="66">D132</f>
        <v>0</v>
      </c>
      <c r="E130" s="48">
        <f t="shared" si="66"/>
        <v>8200</v>
      </c>
      <c r="F130" s="48">
        <f t="shared" si="66"/>
        <v>0</v>
      </c>
      <c r="G130" s="48">
        <f t="shared" si="66"/>
        <v>0</v>
      </c>
    </row>
    <row r="131" spans="1:7" x14ac:dyDescent="0.25">
      <c r="A131" s="58" t="s">
        <v>42</v>
      </c>
      <c r="B131" s="47" t="s">
        <v>43</v>
      </c>
      <c r="C131" s="48">
        <f>C132</f>
        <v>8200</v>
      </c>
      <c r="D131" s="48">
        <f t="shared" ref="D131:G131" si="67">D132</f>
        <v>0</v>
      </c>
      <c r="E131" s="48">
        <f t="shared" si="67"/>
        <v>8200</v>
      </c>
      <c r="F131" s="48">
        <f t="shared" si="67"/>
        <v>0</v>
      </c>
      <c r="G131" s="48">
        <f t="shared" si="67"/>
        <v>0</v>
      </c>
    </row>
    <row r="132" spans="1:7" x14ac:dyDescent="0.25">
      <c r="A132" s="58" t="s">
        <v>44</v>
      </c>
      <c r="B132" s="47" t="s">
        <v>1</v>
      </c>
      <c r="C132" s="67">
        <v>8200</v>
      </c>
      <c r="D132" s="67"/>
      <c r="E132" s="67">
        <v>8200</v>
      </c>
      <c r="F132" s="67"/>
      <c r="G132" s="67"/>
    </row>
    <row r="133" spans="1:7" ht="47.25" x14ac:dyDescent="0.25">
      <c r="A133" s="99" t="s">
        <v>6</v>
      </c>
      <c r="B133" s="99"/>
      <c r="C133" s="94">
        <f t="shared" ref="C133:G135" si="68">C134</f>
        <v>6064</v>
      </c>
      <c r="D133" s="94">
        <f t="shared" si="68"/>
        <v>0</v>
      </c>
      <c r="E133" s="94">
        <f t="shared" si="68"/>
        <v>6064</v>
      </c>
      <c r="F133" s="94">
        <f t="shared" si="68"/>
        <v>0</v>
      </c>
      <c r="G133" s="94">
        <f t="shared" si="68"/>
        <v>0</v>
      </c>
    </row>
    <row r="134" spans="1:7" x14ac:dyDescent="0.25">
      <c r="A134" s="58" t="s">
        <v>19</v>
      </c>
      <c r="B134" s="58"/>
      <c r="C134" s="48">
        <f t="shared" si="68"/>
        <v>6064</v>
      </c>
      <c r="D134" s="48">
        <f t="shared" si="68"/>
        <v>0</v>
      </c>
      <c r="E134" s="48">
        <f t="shared" si="68"/>
        <v>6064</v>
      </c>
      <c r="F134" s="48">
        <f t="shared" si="68"/>
        <v>0</v>
      </c>
      <c r="G134" s="48">
        <f t="shared" si="68"/>
        <v>0</v>
      </c>
    </row>
    <row r="135" spans="1:7" x14ac:dyDescent="0.25">
      <c r="A135" s="58" t="s">
        <v>39</v>
      </c>
      <c r="B135" s="47" t="s">
        <v>40</v>
      </c>
      <c r="C135" s="48">
        <f t="shared" si="68"/>
        <v>6064</v>
      </c>
      <c r="D135" s="48">
        <f t="shared" si="68"/>
        <v>0</v>
      </c>
      <c r="E135" s="48">
        <f t="shared" si="68"/>
        <v>6064</v>
      </c>
      <c r="F135" s="48">
        <f t="shared" si="68"/>
        <v>0</v>
      </c>
      <c r="G135" s="48">
        <f t="shared" si="68"/>
        <v>0</v>
      </c>
    </row>
    <row r="136" spans="1:7" ht="31.5" x14ac:dyDescent="0.25">
      <c r="A136" s="58" t="s">
        <v>41</v>
      </c>
      <c r="B136" s="47">
        <v>71</v>
      </c>
      <c r="C136" s="48">
        <f>C138</f>
        <v>6064</v>
      </c>
      <c r="D136" s="48">
        <f t="shared" ref="D136:G136" si="69">D138</f>
        <v>0</v>
      </c>
      <c r="E136" s="48">
        <f t="shared" si="69"/>
        <v>6064</v>
      </c>
      <c r="F136" s="48">
        <f t="shared" si="69"/>
        <v>0</v>
      </c>
      <c r="G136" s="48">
        <f t="shared" si="69"/>
        <v>0</v>
      </c>
    </row>
    <row r="137" spans="1:7" x14ac:dyDescent="0.25">
      <c r="A137" s="58" t="s">
        <v>42</v>
      </c>
      <c r="B137" s="47" t="s">
        <v>43</v>
      </c>
      <c r="C137" s="48">
        <f>C138</f>
        <v>6064</v>
      </c>
      <c r="D137" s="48">
        <f t="shared" ref="D137:G137" si="70">D138</f>
        <v>0</v>
      </c>
      <c r="E137" s="48">
        <f t="shared" si="70"/>
        <v>6064</v>
      </c>
      <c r="F137" s="48">
        <f t="shared" si="70"/>
        <v>0</v>
      </c>
      <c r="G137" s="48">
        <f t="shared" si="70"/>
        <v>0</v>
      </c>
    </row>
    <row r="138" spans="1:7" x14ac:dyDescent="0.25">
      <c r="A138" s="58" t="s">
        <v>44</v>
      </c>
      <c r="B138" s="47" t="s">
        <v>1</v>
      </c>
      <c r="C138" s="67">
        <v>6064</v>
      </c>
      <c r="D138" s="67"/>
      <c r="E138" s="67">
        <v>6064</v>
      </c>
      <c r="F138" s="67"/>
      <c r="G138" s="67"/>
    </row>
    <row r="139" spans="1:7" ht="63" x14ac:dyDescent="0.25">
      <c r="A139" s="99" t="s">
        <v>5</v>
      </c>
      <c r="B139" s="99"/>
      <c r="C139" s="94">
        <f t="shared" ref="C139:G141" si="71">C140</f>
        <v>114</v>
      </c>
      <c r="D139" s="94">
        <v>114</v>
      </c>
      <c r="E139" s="94">
        <f t="shared" si="71"/>
        <v>0</v>
      </c>
      <c r="F139" s="94">
        <f t="shared" si="71"/>
        <v>0</v>
      </c>
      <c r="G139" s="94">
        <f t="shared" si="71"/>
        <v>0</v>
      </c>
    </row>
    <row r="140" spans="1:7" x14ac:dyDescent="0.25">
      <c r="A140" s="58" t="s">
        <v>19</v>
      </c>
      <c r="B140" s="58"/>
      <c r="C140" s="48">
        <f t="shared" si="71"/>
        <v>114</v>
      </c>
      <c r="D140" s="48">
        <f t="shared" si="71"/>
        <v>114</v>
      </c>
      <c r="E140" s="48">
        <f t="shared" si="71"/>
        <v>0</v>
      </c>
      <c r="F140" s="48">
        <f t="shared" si="71"/>
        <v>0</v>
      </c>
      <c r="G140" s="48">
        <f t="shared" si="71"/>
        <v>0</v>
      </c>
    </row>
    <row r="141" spans="1:7" x14ac:dyDescent="0.25">
      <c r="A141" s="58" t="s">
        <v>39</v>
      </c>
      <c r="B141" s="47" t="s">
        <v>40</v>
      </c>
      <c r="C141" s="48">
        <f t="shared" si="71"/>
        <v>114</v>
      </c>
      <c r="D141" s="48">
        <f t="shared" si="71"/>
        <v>114</v>
      </c>
      <c r="E141" s="48">
        <f t="shared" si="71"/>
        <v>0</v>
      </c>
      <c r="F141" s="48">
        <f t="shared" si="71"/>
        <v>0</v>
      </c>
      <c r="G141" s="48">
        <f t="shared" si="71"/>
        <v>0</v>
      </c>
    </row>
    <row r="142" spans="1:7" ht="31.5" x14ac:dyDescent="0.25">
      <c r="A142" s="58" t="s">
        <v>41</v>
      </c>
      <c r="B142" s="47">
        <v>71</v>
      </c>
      <c r="C142" s="48">
        <f>C144</f>
        <v>114</v>
      </c>
      <c r="D142" s="48">
        <f t="shared" ref="D142:G142" si="72">D144</f>
        <v>114</v>
      </c>
      <c r="E142" s="48">
        <f t="shared" si="72"/>
        <v>0</v>
      </c>
      <c r="F142" s="48">
        <f t="shared" si="72"/>
        <v>0</v>
      </c>
      <c r="G142" s="48">
        <f t="shared" si="72"/>
        <v>0</v>
      </c>
    </row>
    <row r="143" spans="1:7" x14ac:dyDescent="0.25">
      <c r="A143" s="58" t="s">
        <v>42</v>
      </c>
      <c r="B143" s="47" t="s">
        <v>43</v>
      </c>
      <c r="C143" s="48">
        <f>C144</f>
        <v>114</v>
      </c>
      <c r="D143" s="48">
        <f t="shared" ref="D143:G143" si="73">D144</f>
        <v>114</v>
      </c>
      <c r="E143" s="48">
        <f t="shared" si="73"/>
        <v>0</v>
      </c>
      <c r="F143" s="48">
        <f t="shared" si="73"/>
        <v>0</v>
      </c>
      <c r="G143" s="48">
        <f t="shared" si="73"/>
        <v>0</v>
      </c>
    </row>
    <row r="144" spans="1:7" x14ac:dyDescent="0.25">
      <c r="A144" s="58" t="s">
        <v>44</v>
      </c>
      <c r="B144" s="47" t="s">
        <v>1</v>
      </c>
      <c r="C144" s="67">
        <v>114</v>
      </c>
      <c r="D144" s="67">
        <v>114</v>
      </c>
      <c r="E144" s="67"/>
      <c r="F144" s="67"/>
      <c r="G144" s="67"/>
    </row>
    <row r="145" spans="1:7" ht="47.25" hidden="1" x14ac:dyDescent="0.25">
      <c r="A145" s="99" t="s">
        <v>65</v>
      </c>
      <c r="B145" s="99"/>
      <c r="C145" s="94">
        <f t="shared" ref="C145:G147" si="74">C146</f>
        <v>0</v>
      </c>
      <c r="D145" s="94">
        <f t="shared" si="74"/>
        <v>0</v>
      </c>
      <c r="E145" s="100">
        <f t="shared" si="74"/>
        <v>0</v>
      </c>
      <c r="F145" s="100">
        <f t="shared" si="74"/>
        <v>0</v>
      </c>
      <c r="G145" s="100">
        <f t="shared" si="74"/>
        <v>0</v>
      </c>
    </row>
    <row r="146" spans="1:7" hidden="1" x14ac:dyDescent="0.25">
      <c r="A146" s="58" t="s">
        <v>19</v>
      </c>
      <c r="B146" s="58"/>
      <c r="C146" s="48">
        <f t="shared" si="74"/>
        <v>0</v>
      </c>
      <c r="D146" s="48">
        <f t="shared" si="74"/>
        <v>0</v>
      </c>
      <c r="E146" s="49">
        <f t="shared" si="74"/>
        <v>0</v>
      </c>
      <c r="F146" s="49">
        <f t="shared" si="74"/>
        <v>0</v>
      </c>
      <c r="G146" s="49">
        <f t="shared" si="74"/>
        <v>0</v>
      </c>
    </row>
    <row r="147" spans="1:7" hidden="1" x14ac:dyDescent="0.25">
      <c r="A147" s="58" t="s">
        <v>39</v>
      </c>
      <c r="B147" s="47" t="s">
        <v>40</v>
      </c>
      <c r="C147" s="48">
        <f t="shared" si="74"/>
        <v>0</v>
      </c>
      <c r="D147" s="48">
        <f t="shared" si="74"/>
        <v>0</v>
      </c>
      <c r="E147" s="49">
        <f t="shared" si="74"/>
        <v>0</v>
      </c>
      <c r="F147" s="49">
        <f t="shared" si="74"/>
        <v>0</v>
      </c>
      <c r="G147" s="49">
        <f t="shared" si="74"/>
        <v>0</v>
      </c>
    </row>
    <row r="148" spans="1:7" ht="31.5" hidden="1" x14ac:dyDescent="0.25">
      <c r="A148" s="58" t="s">
        <v>41</v>
      </c>
      <c r="B148" s="47">
        <v>71</v>
      </c>
      <c r="C148" s="48">
        <f>C150</f>
        <v>0</v>
      </c>
      <c r="D148" s="48">
        <f t="shared" ref="D148:G148" si="75">D150</f>
        <v>0</v>
      </c>
      <c r="E148" s="49">
        <f t="shared" si="75"/>
        <v>0</v>
      </c>
      <c r="F148" s="49">
        <f t="shared" si="75"/>
        <v>0</v>
      </c>
      <c r="G148" s="49">
        <f t="shared" si="75"/>
        <v>0</v>
      </c>
    </row>
    <row r="149" spans="1:7" hidden="1" x14ac:dyDescent="0.25">
      <c r="A149" s="58" t="s">
        <v>42</v>
      </c>
      <c r="B149" s="47" t="s">
        <v>43</v>
      </c>
      <c r="C149" s="48">
        <f>C150</f>
        <v>0</v>
      </c>
      <c r="D149" s="48">
        <f t="shared" ref="D149:G149" si="76">D150</f>
        <v>0</v>
      </c>
      <c r="E149" s="49">
        <f t="shared" si="76"/>
        <v>0</v>
      </c>
      <c r="F149" s="49">
        <f t="shared" si="76"/>
        <v>0</v>
      </c>
      <c r="G149" s="49">
        <f t="shared" si="76"/>
        <v>0</v>
      </c>
    </row>
    <row r="150" spans="1:7" hidden="1" x14ac:dyDescent="0.25">
      <c r="A150" s="58" t="s">
        <v>44</v>
      </c>
      <c r="B150" s="47" t="s">
        <v>1</v>
      </c>
      <c r="C150" s="67">
        <f>SUM(D150:G150)</f>
        <v>0</v>
      </c>
      <c r="D150" s="67"/>
      <c r="E150" s="101"/>
      <c r="F150" s="101"/>
      <c r="G150" s="101"/>
    </row>
    <row r="151" spans="1:7" ht="21" customHeight="1" x14ac:dyDescent="0.25">
      <c r="A151" s="102" t="s">
        <v>66</v>
      </c>
      <c r="B151" s="103" t="s">
        <v>67</v>
      </c>
      <c r="C151" s="104">
        <f t="shared" ref="C151:F151" si="77">C10-C16</f>
        <v>0</v>
      </c>
      <c r="D151" s="104">
        <f t="shared" si="77"/>
        <v>0</v>
      </c>
      <c r="E151" s="105">
        <f t="shared" si="77"/>
        <v>0</v>
      </c>
      <c r="F151" s="105">
        <f t="shared" si="77"/>
        <v>0</v>
      </c>
      <c r="G151" s="105">
        <f>G10-G16</f>
        <v>0</v>
      </c>
    </row>
    <row r="154" spans="1:7" x14ac:dyDescent="0.25">
      <c r="D154" s="26"/>
    </row>
  </sheetData>
  <mergeCells count="5">
    <mergeCell ref="A5:G5"/>
    <mergeCell ref="A8:A9"/>
    <mergeCell ref="B8:B9"/>
    <mergeCell ref="C8:C9"/>
    <mergeCell ref="B1:G1"/>
  </mergeCells>
  <pageMargins left="0.55118110236220474" right="0.19685039370078741" top="0.31496062992125984" bottom="0.31496062992125984" header="0.27559055118110237" footer="0.31496062992125984"/>
  <pageSetup paperSize="9" scale="79" fitToHeight="0" orientation="portrait" r:id="rId1"/>
  <rowBreaks count="3" manualBreakCount="3">
    <brk id="42" max="6" man="1"/>
    <brk id="79" max="6" man="1"/>
    <brk id="1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3</vt:lpstr>
      <vt:lpstr>'ANEXA 3'!Print_Area</vt:lpstr>
      <vt:lpstr>'ANEXA 3'!Print_Titles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Teodor Olteanu </cp:lastModifiedBy>
  <cp:lastPrinted>2024-02-02T08:05:25Z</cp:lastPrinted>
  <dcterms:created xsi:type="dcterms:W3CDTF">2024-02-01T09:54:32Z</dcterms:created>
  <dcterms:modified xsi:type="dcterms:W3CDTF">2024-02-12T11:03:14Z</dcterms:modified>
</cp:coreProperties>
</file>